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a_delovni_zvezek" defaultThemeVersion="124226"/>
  <bookViews>
    <workbookView xWindow="480" yWindow="420" windowWidth="19875" windowHeight="7725" activeTab="1"/>
  </bookViews>
  <sheets>
    <sheet name="rekapitulacija" sheetId="1" r:id="rId1"/>
    <sheet name="opisi s cenami" sheetId="2" r:id="rId2"/>
  </sheets>
  <calcPr calcId="145621"/>
</workbook>
</file>

<file path=xl/calcChain.xml><?xml version="1.0" encoding="utf-8"?>
<calcChain xmlns="http://schemas.openxmlformats.org/spreadsheetml/2006/main">
  <c r="F2" i="2" l="1"/>
  <c r="F169" i="2" l="1"/>
  <c r="C4" i="1" s="1"/>
  <c r="F135" i="2"/>
  <c r="C3" i="1" s="1"/>
  <c r="C2" i="1"/>
  <c r="C6" i="1" l="1"/>
  <c r="C8" i="1" s="1"/>
  <c r="C10" i="1" s="1"/>
</calcChain>
</file>

<file path=xl/sharedStrings.xml><?xml version="1.0" encoding="utf-8"?>
<sst xmlns="http://schemas.openxmlformats.org/spreadsheetml/2006/main" count="234" uniqueCount="230">
  <si>
    <t>POSTAVKA</t>
  </si>
  <si>
    <t>ANGIOGRAFSKI APARAT S C LOKOM V SLEDEČI SESTAVI:</t>
  </si>
  <si>
    <t>- Sistem mora imeti talno postavitev s C-lokom, na katerem se nahajata rentgenska cev in ploščati direktni digitalni detektor. Zagotavljati mora projekcije, ki se uporabljajo med diagnostičnimi in intervencijskimi posegi,  pri kardioloških, angioloških in univerzalnih preiskavah in posegih. Zagotovljeno mora biti  premikanje C-loka za hiter umik v nujnem primeru (možnost izklopa zavor).</t>
  </si>
  <si>
    <t>a. RENTGENSKI STATIV</t>
  </si>
  <si>
    <t>- Omogočeno mora biti izvajanje radioloških posegov z obeh strani mize brez obračanja pacienta.</t>
  </si>
  <si>
    <t xml:space="preserve">- Omogočen mora biti popoln in neoviran pristop do pacienta s treh strani.  Sistem mora omogočati vzdolžno gibanje C-loka ali motoriziran pomik mize na način, da je zagotovljeno izvajanje slikanja žil celotne spodnje ekstremitete v enem koraku. </t>
  </si>
  <si>
    <t>- Omogočeno mora biti vrtenje stativa okoli pacienta.</t>
  </si>
  <si>
    <t xml:space="preserve">Omogočene morajo biti vsaj projekcije kot sledi:
- Položaj C-loka za glavo pacienta:
                LAO°-105°  
                RAO°-117° 
                Kranialno 0°-45° 
                Kaudalno 0°-45° 
- Položaj C-loka ob pacientu:
               AO 0°-80°
               RAO 0°-59°  
               Kranialno 0°-45° 
              Kaudalno 0°-45° 
- Rotacija C-loka PIVOT +/- 90°
</t>
  </si>
  <si>
    <t>- Najvišja hitrost pri pozicioniranju C-loka ne sme biti manjša od 20°  na sekundo pri rotaciji (vrtenje ravnine C-lok) in ne manj kot 18° na sekundo pri angulaciji (C-lok ob pacientu).</t>
  </si>
  <si>
    <t>- Razdalja fokus-slikovni ojačevalnik mora biti nastavljiva vsaj v območju  od 90 do 119 cm.</t>
  </si>
  <si>
    <t xml:space="preserve"> - Višina izocentra mora biti med 100 in 115 cm od tal.</t>
  </si>
  <si>
    <t>- Možnost uporabe diaskopije in zajemanja slike v polni ločljivosti v vseh položajih C-loka.</t>
  </si>
  <si>
    <t>- Aparat mora biti opremljen z zaščito pred trkom delov aparata med seboj in s pacientom.</t>
  </si>
  <si>
    <t>- Sistem mora omogočati shranjevanje različnih prednastavljenih ekspozicijskih položajev, ki vključujejo vsaj naklon RAO/LAO, naklon CRA/CRU, kolimacijo, filter in povečavo.</t>
  </si>
  <si>
    <t>- Sistem mora biti opremljen z možnostjo avtomatske postavitve C-loka glede na izbrano referenčno sliko vključno s kolimacijo.</t>
  </si>
  <si>
    <t>- C-lok mora imeti možnost odmika glede na postavitev v prostoru, park pozicija čim dlje od preiskovalne mize.</t>
  </si>
  <si>
    <t>- Sistem mora biti opremljen tudi z ročnim stikalom za proženje ekspozicije v polni ločljivosti, vsaj dva stikala (v preiskovalnem in stikalnem prostoru).</t>
  </si>
  <si>
    <t>- Sistem mora biti opremljen s stopalko  za proženje diaskopije.</t>
  </si>
  <si>
    <t>- Sistem mora biti opremljen z upravljalno stikalnim modulom za premikanje stativa v preiskovalnem prostoru in z možnostjo motoriziranega upravljanja ob mizi.</t>
  </si>
  <si>
    <t xml:space="preserve">- Talna postavitev mize. Miza mora biti čim daljša (vsaj 280 cm), s čim daljšim (&gt;125 cm)  previsnim delom brez kovinskih delov.  V primeru daljše mize mora sistem po potrebi omogočati  omejitev gibanja mize zaradi dolžine prostora. </t>
  </si>
  <si>
    <t>- Širina mize mora biti vsaj 45 cm, primerna za dolge posege, vendar mora kljub temu omogočati čim bolj nemoteno gibanje C-loka.</t>
  </si>
  <si>
    <t>- Miza mora imeti funkcionalnost plavajoče plošče za pacienta.  Omogočati mora čim večji prečni premik plošče (najmanj 28 cm).</t>
  </si>
  <si>
    <t>- Omogočen mora biti motorizirana nastavitev mize po višini vsaj v območju od 83 do 105 cm.</t>
  </si>
  <si>
    <t>- Miza mora biti vrtljiva okoli vertikalne osi (pivot) vsaj v območju+/- 90°, z vmesnimi položaji, ki jih je mogoče fiksirati.</t>
  </si>
  <si>
    <t xml:space="preserve">- Sistem mora omogočati sledenje pred nastavljenim ekspozicijskim položajem v vseh smereh. </t>
  </si>
  <si>
    <t>- Možnost namestitve modula za upravljanje mize na levo in desno stran ter ob vznožju glede na potrebe preiskave.</t>
  </si>
  <si>
    <t>- Dodatki za mizo (najmanj):</t>
  </si>
  <si>
    <t>Ø  blazina za pacienta,</t>
  </si>
  <si>
    <t>Ø  obtirnice na dveh straneh mize,</t>
  </si>
  <si>
    <t>Ø  infuzijsko stojalo</t>
  </si>
  <si>
    <t>Ø  dve opori za roko na obeh straneh mize pri koronarografiji z radialnim pristopom, prepustni za RTG žarke,</t>
  </si>
  <si>
    <t>Ø  ročke za pacienta pri kardio preiskavah,</t>
  </si>
  <si>
    <t>Ø  dve prijemali za pritrditev dodatkov.</t>
  </si>
  <si>
    <t>- Mora biti visoko frekvenčen.</t>
  </si>
  <si>
    <t>- Nominalna moč mora biti vsaj 100 kW.</t>
  </si>
  <si>
    <t>- Omogočati mora izbor visoke napetosti vsaj v območju od 50kV do 125 kV.</t>
  </si>
  <si>
    <t>- Omogočati mora čim večjo kontinuirano moč pri fluoroskopiji, najmanj 3000 W najmanj 20 minut.</t>
  </si>
  <si>
    <t>- Omogočen mora biti izbor čim večjega toka pri pulzni fluoroskopiji, (vsaj 150 mA).</t>
  </si>
  <si>
    <t>- Omogočen mora biti čim večji izbor pulzne fluoroskopije, ki ga omogoča celoten sistem ne le generator. Najmanj od 3,75 do 30 pulzov na sekundo v  najmanj 4 stopnjah.</t>
  </si>
  <si>
    <t>- Samodejno upravljanje kV in mA za optimalno kvaliteto slike, za zmanjšanje doze, brez poskusne ekspozicije/serije.</t>
  </si>
  <si>
    <t xml:space="preserve">- Rentgenska cev mora imeti neslišno vrtenje anode. Zaželjena je tehnologija tečajev iz tekoče kovine. </t>
  </si>
  <si>
    <t xml:space="preserve">- Rentgenska cev mora imeti dva fokusa. Velikost velikega fokusa ≤1,0 mm, velikost majhnega fokusa ≤0,4 mm. </t>
  </si>
  <si>
    <t>- Rentgenska cev mora omogočati neprekinjeno delovanje za izvajanje dolgotrajnih intervencijskih posegov. Zagotovljena mora biti kontinuirana moč. 20 minut, vsaj 2800 w. Zato mora imeti čim boljše toplotne karakteristike in primerno hlajenje rtg cevi. Toplotna kapaciteta anode najmanj  ≥3 MHU.</t>
  </si>
  <si>
    <t xml:space="preserve">- Kolimator mora imeti pravokotne zaslonke.  Brez dodatnega obsevanja se zaslonke nastavljajo na osnovi zamrznjene slike oz. zadnje shranjene slike. </t>
  </si>
  <si>
    <t>- Omogočati mora sinhrono rotacijo z detektorjem, če je detektor pravokotne oblike.</t>
  </si>
  <si>
    <t>- Sistem mora omogočati dodatno avtomatsko filtriranje mehkih žarkov.</t>
  </si>
  <si>
    <t>- Meritve doze sevanja  s prikazom na zaslonu v preiskovalnem prostoru.</t>
  </si>
  <si>
    <t>- C-lok mora imeti ploščati direktni digitalni detektor, ki deluje na osnovi amorfnega silicija (a-Si) in  celzijevega jodida (CsJ).</t>
  </si>
  <si>
    <t>- Detektor mora imeti dimenzije stranic brez ohišja 30x30 cm, minimalno 26x29 cm. Ohišje mora biti, zaradi lažje manipulacije, čim manjših mer.</t>
  </si>
  <si>
    <t>- Matrika zajema pri največjem polju naj bo vsaj 1560 x 1420 x 14bit.</t>
  </si>
  <si>
    <t>- Pixel pitch (minimalni razmik med sosednjima detektorskima celicama) mora biti največ 200 µm.</t>
  </si>
  <si>
    <t>- Spremenljiv FOV, vsaj 4 različne velikosti slikovnega polja (FOV) detektorja.</t>
  </si>
  <si>
    <t>- Detektor mora imeti možnost odstranljive rešetke.</t>
  </si>
  <si>
    <t>- Sistem mora imeti v preiskovalnem prostoru enojni barvni monitor velikosti vsaj 56 palcev, deljiv za prikaz različnih funkcionalnosti. Na hrbtišču monitorja se mora nahajati rezervni monitor velikosti 19 palcev, ki omogoča varno dokončanje preiskave v primeru okvare velikega.</t>
  </si>
  <si>
    <t xml:space="preserve">- Naročnik dopušča možnost, da ponudnik ponudi kombinacijo dveh 30 palčnih monitorjev, katerih zaslon za prikaz različnih funkcionalnosti oz. slikovnih virov se mora deliti vsak na vsaj 4 polja. </t>
  </si>
  <si>
    <t xml:space="preserve">- Naročnik bo vsaj 56 barvni palčni monitor nagradil z dodatnimi točkami v okviru merila tehnične prednosti. </t>
  </si>
  <si>
    <t xml:space="preserve"> Svetilnost monitorjev mora biti najmanj 400 cd/m².</t>
  </si>
  <si>
    <t>PONUDNIK NAJ V OZNAČENO (OBARVANO) CELICO OBVEZNO NAPIŠE, ČE PONUJA 56" MONITOR ALI NE Z OZNAKO "DA/NE"</t>
  </si>
  <si>
    <t>V kontrolni sobi:</t>
  </si>
  <si>
    <t>- Sistem mora omogočati vsaj sledeče slikovne tehnike:</t>
  </si>
  <si>
    <t>Ø  Diaskopija</t>
  </si>
  <si>
    <t>§  Digitalna pulzna diaskopija s čim večjim razponom pulzov ter nastavljivo 
jakostjo. Vsaj 3,75-30 PPS.</t>
  </si>
  <si>
    <t>§  Roadmaping</t>
  </si>
  <si>
    <t>§  Prekrivanje fluoroskopske in DSA slike s polno ločljivostjo, z redukcijo šuma, 
z avtomatsko korekcijo gibanja objekta med uporabo roadmapinga.</t>
  </si>
  <si>
    <t>§  Digitalno subtrakcijsko angiografijo s polno ločljivostjo in možnostjo
 spreminjanja hitrosti zajemanja slike od 0,5-30 f/sekundo.</t>
  </si>
  <si>
    <t>Ø  Pri DSA prikazu mora imeti možnost avtomatske korekcije maske.</t>
  </si>
  <si>
    <t>- Sistem mora omogočiti shranjevanje čim daljših fluoroskopskih serij, dolgih najmanj 20 sekund. (ne samo posameznih slik!)</t>
  </si>
  <si>
    <t>- Spominska kapaciteta mora zadoščati za vsaj 50.000 slik matrike 1024 x 1024 in globine najmanj 10 bit.</t>
  </si>
  <si>
    <t>- Matrika shranjevanja vsaj 1k x 1k/10 bit.</t>
  </si>
  <si>
    <t>- Prikaz slik mora biti zagotovljen v matriki najmanj 1k x 1k/10 bit.</t>
  </si>
  <si>
    <t>- Zagotovljeno mora biti kardiološko zajemanje slik v matriki najmanj 512x512/8 bit.</t>
  </si>
  <si>
    <t>- Sistem mora omogočati naknadno obdelavo slik, merjenje razdalj in kotov....</t>
  </si>
  <si>
    <t>- Zagotovljeno mora biti snemanje, shranjevanje in prikaz EKG signala skupaj s slikami.</t>
  </si>
  <si>
    <t>- Sistem mora omogočati prikaz in uporabo slik iz drugih modalitet (CT, MR,UZ...).</t>
  </si>
  <si>
    <t>- Aparat mora omogočati zajemanje 3D slik (kot npr. CONE BEAM CT, 3D CT, ANGIO CT…)</t>
  </si>
  <si>
    <t>- Sistem mora omogočati digitalni zoom do faktorja 2x.</t>
  </si>
  <si>
    <t>- Sistem mora omogočati paralelno procesiranje. (Neodvisno od dela v preiskovalnem prostoru, mora omogočati snemanje medijev, Dicom transfer, slikovne analize, ipd. …).</t>
  </si>
  <si>
    <t>- Omogočati mora prenos bolnikovih demografskih podatkov zabeleženih na hemodinamskem sistemu na kardio-angiografski aparat.</t>
  </si>
  <si>
    <t>- Baza podatkov mora omogočati shranjevanje rezultatov preiskave za minimalno 100 pacientov.</t>
  </si>
  <si>
    <t>- V stikalnem prostoru mora biti računalniška konzola z monitorjem velikosti minimalno 21 palcev in mora komunicirati z računalniškim sistemom hemodinamskih meritev.</t>
  </si>
  <si>
    <t>- Sistem mora omogočati:</t>
  </si>
  <si>
    <t xml:space="preserve">      Ø 12 kanalni EKG (kabli vključeni),</t>
  </si>
  <si>
    <t xml:space="preserve">      Ø merjenje in prikaz srčnega utripa,</t>
  </si>
  <si>
    <t xml:space="preserve">      Ø merjenje in prikaz srčnega iztisa,</t>
  </si>
  <si>
    <t xml:space="preserve">      Ø merjenje in prikaz SpO2</t>
  </si>
  <si>
    <t xml:space="preserve">      Ø merjenje in prikaz minimalno 1 neinvazivnega tlaka,</t>
  </si>
  <si>
    <t xml:space="preserve">      Ø merjenje in prikaz minimalno 4 invazivnih tlakov.</t>
  </si>
  <si>
    <t>- Sistem mora imeti programsko opremo za izračun hemodinamičnih parametrov (levo in desno srce za odrasle in otroke, gradient tlaka, površina odprtih zaklopk, pljučno vaskularna rezistenca).</t>
  </si>
  <si>
    <t>- Sistem mora biti povezan z enim monitorjem v kontrolnem prostoru in enim  monitorjem v preiskovalnem prostoru (na istem stropnem nosilcu kot slikovni monitorji).</t>
  </si>
  <si>
    <t>- Omogočen mora biti izpis na digitalni medij (CD ali DVD,USB).</t>
  </si>
  <si>
    <t>- Sistem mora vsebovati sistem za precizno vodenje invazivne terapije, ki je  vgrajen v aparat in omogoča:</t>
  </si>
  <si>
    <t xml:space="preserve">      Ø Digitalni 20 MHz in mehanski 45 MHz intravaskularni ultrazvok.</t>
  </si>
  <si>
    <t xml:space="preserve">      Ø IVUS z virtualno histologijo z avtomatsko ocenitvijo tkiva in kromatografijo za ocenitev apozicije stenta.</t>
  </si>
  <si>
    <t xml:space="preserve">      Ø Oceno pomembnosti lezije: s hiperemijo-FFR, in brez hiperemije-IFR.</t>
  </si>
  <si>
    <t xml:space="preserve">      Ø Ko-registracijo angiografije in IVUS-a za periproceduralno planiranje.</t>
  </si>
  <si>
    <t xml:space="preserve">      Ø Povečanje angiografske slike.</t>
  </si>
  <si>
    <t xml:space="preserve">      Ø Online QCA na osnovi video signala.</t>
  </si>
  <si>
    <t xml:space="preserve">      Ø Sistem se upravlja preko ekrana na dotik na angiografski mizi in preko računalniške konzole v kontrolni sobi.</t>
  </si>
  <si>
    <t xml:space="preserve">      Ø Arhiviranje lokalno na DVD, USB in DICOM omrežje, podprti DICOM protokoli: DICOM Worklist Management, DICOM Store.</t>
  </si>
  <si>
    <t>- Programska oprema za kvantifikacijske obdelave s področja koronarnih in žilnih preiskav.</t>
  </si>
  <si>
    <t>- Programska oprema za izboljšano vidljivost stenta pri posegih na arterijah (kot je npr. stent enhancement visualisation, clear stent, ipd.).</t>
  </si>
  <si>
    <t>- Sistem mora biti opremljen s sledečimi klinično preizkušenimi programskimi paketi:</t>
  </si>
  <si>
    <t xml:space="preserve">      Ø  levi ventrikel:</t>
  </si>
  <si>
    <t>•  prepoznava stene ventrikla,</t>
  </si>
  <si>
    <t>• kalkulacija iztisni delež, volumen,</t>
  </si>
  <si>
    <t>• avtomatska in ročna kalibracija,</t>
  </si>
  <si>
    <t>• merjenje razdalj in kotov.</t>
  </si>
  <si>
    <t xml:space="preserve">      Ø  analiza žil in koronarnih žil:</t>
  </si>
  <si>
    <t>• avtomatska prepoznava konture žil,</t>
  </si>
  <si>
    <t>• evaluacija stenoz,</t>
  </si>
  <si>
    <t>- Sistem mora omogočati direktno shranjevanje slik v DICOM obliki na RIS in CD, DVD in USB.</t>
  </si>
  <si>
    <t>- Sistem mora omogočati povezovanje s periferninimi enotami in ostalimi sistemi z DICOM standardi. Vključeni morajo biti vsaj:</t>
  </si>
  <si>
    <t>Ø DICOM print,</t>
  </si>
  <si>
    <t>Ø DICOM send,</t>
  </si>
  <si>
    <t>Ø DICOM Get worklist/modality worklist,</t>
  </si>
  <si>
    <t>Ø DICOM MPPS,</t>
  </si>
  <si>
    <t>Ø DICOM Query/Retrieve,</t>
  </si>
  <si>
    <t>Ø DICOM Store/Storage Commitent,</t>
  </si>
  <si>
    <t>Ø DICOM Structure report (predvsem za poročanje o doznih obremenitvah).</t>
  </si>
  <si>
    <t>UZ APARAT</t>
  </si>
  <si>
    <t>- Diagnostični ultrazvočni aparat s popolnoma digitalizirano tehnologijo.</t>
  </si>
  <si>
    <t>- Aparat mora biti nov, iz tekoče proizvodnje, leto izdelave 2017.</t>
  </si>
  <si>
    <t>- Zahtevani prikazi:</t>
  </si>
  <si>
    <t xml:space="preserve">Ø 2D, Pulzni Doppler(PW), Kontinuirani doppler (CW), </t>
  </si>
  <si>
    <t>Ø  M-prikaz in barvni M-prikaz,</t>
  </si>
  <si>
    <t>Ø Visoko zmogljiv Barvni Doppler in barvni Angio Doppler (Color in Power Doppler),</t>
  </si>
  <si>
    <t>Ø Pulzni tkivni Doppler,</t>
  </si>
  <si>
    <t>Ø Barvni tkivni Doppler,</t>
  </si>
  <si>
    <t>Ø Trojni (Triplex) prikaz: 2D+PW+CF,</t>
  </si>
  <si>
    <t>Ø Prikaz s harmoniki na vseh ponujenih sondah.</t>
  </si>
  <si>
    <t xml:space="preserve">- Vsaj 19 -inčni LCD monitor. </t>
  </si>
  <si>
    <t>- Vsaj 3 aktivna priključna mesta za UZ sonde.</t>
  </si>
  <si>
    <t>- Visoko dinamika osveževanja UZ slike pri barvnem Dopplerju.</t>
  </si>
  <si>
    <t>- Nastavitev upravljalne konzole gor-dol in levo-desno.</t>
  </si>
  <si>
    <t>- Upravljanje z aparatom z vsaj 8,4-inčnim dotikalnim zaslonom.</t>
  </si>
  <si>
    <t>- Programska oprema za redukcijo šuma v ultrazvočni sliki, brez izgube koristnih informacij.</t>
  </si>
  <si>
    <t>- Sestavljeni (compound) ultrazvočni prikaz.</t>
  </si>
  <si>
    <t>- Programska oprema za kardiovaskularne meritve.</t>
  </si>
  <si>
    <t>- Avtomatična optimizacija 2D UZ slike, Kontinuiranega (CW) in  Pulznega (PW)  Dopplerja .</t>
  </si>
  <si>
    <t>- Avtomatične Dopplerske meritve v živi ali zamrznjeni sliki.</t>
  </si>
  <si>
    <t>- Dinamika osveževanja slike vsaj 300 slik/s.</t>
  </si>
  <si>
    <t>- EKG modul s priborom.</t>
  </si>
  <si>
    <t>- Možnost priklopa na sistem za arhiviranje UZ podatkov.</t>
  </si>
  <si>
    <t>- Črno beli tiskalnik.</t>
  </si>
  <si>
    <t>- UZ sonde:</t>
  </si>
  <si>
    <t>Ø Možnost priklopa TEE UZ sonde.</t>
  </si>
  <si>
    <t>Ø Dovoljena odstopanja od zahtevanih parametrov so lahko v mejah +/- 10 %.</t>
  </si>
  <si>
    <t>- Vodilo za UZ vodeno punkcijo za abdominalno in linearno sondo</t>
  </si>
  <si>
    <t>MONITORJI ZA NADZOR ŽIVLJENSKIH FUNKCIJ BOLNIKOV</t>
  </si>
  <si>
    <t>Skladnost s standardi:</t>
  </si>
  <si>
    <t xml:space="preserve">      Ø  odpornost za defibrilacijo (IEC standard)</t>
  </si>
  <si>
    <t xml:space="preserve">      Ø  stopnja električne zaščite po normativih IEC,</t>
  </si>
  <si>
    <t xml:space="preserve">      Ø  Direktiva Sveta 93/42/EGS (o medicinskih pripomočkih)</t>
  </si>
  <si>
    <t xml:space="preserve">      Ø  prenos podatkov mora biti zagotovljen</t>
  </si>
  <si>
    <t xml:space="preserve">      Ø  s CE certifikatom</t>
  </si>
  <si>
    <t>Potrebne medsebojne kompatibilnosti:</t>
  </si>
  <si>
    <t xml:space="preserve">      Ø  Medsebojna kompatibilnost vseh monitorjev življenjskih funkcij med urgentnim centrom in kardiološkim oddelkom - Medsebojna kompatibilnost vseh transportnih monitorjev – prenosnih merilnih modulov z ekrani med urgentnim centrom in kardiološkim oddelkom, s polno kontinuiteto merjenih parametrov in prenosom vseh merjenih parametrov v centralni nadzor po povratku iz transporta.</t>
  </si>
  <si>
    <t xml:space="preserve">      Ø  Medsebojna kompatibilnost vseh merilnih modulov – parametrov (vključno s kabli oziroma priborom), kot so EKG, NIBP, SpO2, IBP, Temp,  CCO, CO2, BIS, med urgentnim in kardiološkim oddelkom.</t>
  </si>
  <si>
    <t xml:space="preserve">      Ø  Medsebojna kompatibilnost vseh monitorjev in transportnih monitorjev z vsemi centralnimi postajami v urgentnem centru in kardiološkem oddelku. Vsi monitorji obeh oddelkov morajo biti vidni na centralnih postajah obeh oddelkov.</t>
  </si>
  <si>
    <t xml:space="preserve">      Ø  HL7 kompatibilnost mora biti zagotovljena.</t>
  </si>
  <si>
    <t>V kolikor ponudnik še nima HL7 serverja v bolnišnici, ga mora vključiti v ponudbo in zagotoviti povezljivost v HL7 server vseh monitorjev, ponujenih v tem razpisu in obstoječih monitorjev v urgentnem centru.</t>
  </si>
  <si>
    <t>Vsi ponujeni monitorji in centralna postaja naj imajo uporabniški vmesnik v slovenščini.</t>
  </si>
  <si>
    <r>
      <t xml:space="preserve">1. Centralna monitorska postaja brez monitorjev- 1 kos
</t>
    </r>
    <r>
      <rPr>
        <sz val="11"/>
        <rFont val="Calibri"/>
        <family val="2"/>
        <charset val="238"/>
      </rPr>
      <t>OPIS:
Centralna nadzorna delovna postaja mora omogočati priključitev monitorjev za nadzor in prikaz vitalnih funkcij,  za vsaj 16 pacientov  na vsaj po dveh ekranih s tehnologijo na dotik. Velikost ekranov mora biti vsaj 19".
Centralna nadzorna delovna postaja mora omogočati vsaj:
- Urejanje poročil z grafičnim vmesnikom za vnos krivulj in možnostjo hranjenja in prenosa v bolnišnični informacijski sistem ter izpis na barvni laserski tiskalnik.
- Izpis nadzorovanih parametrov in krivulj v primeru alarma ali ročnega aktiviranja izpisa na posameznem monitorju.
- Vnašanje in urejanje podatkov o pacientih, komentarjev in nadzor parametrov na enem mestu, uporaba čitalca bar kode kot možnost sprejemanja in odpusta bolnika.
- S predpisi in standardi dovoljene posege na monitorjih (vsaj upravljanje z alarmi, aktiviranje neinvazivne meritve krvnega tlaka pri izbranem pacientu, potrditev nekritičnih alarmov).
- Algoritem za analizo in alarmiranje ''beat to beat'' sprememb v srčnem utripu, ritmu in ST intervalih
- Popoln pregled trenutnega dogajanja, pregled shranjenih podatkov, ki naj vključuje: krivulje, parametre, alarme, več kanalno aritmija detekcijo, ST segment, dogodke in trende - za vsaj zadnjih 96 ur za vse nadzorovane parametre in krivulje s prikazom dogodkov (alarmi in ročno vnešeni dogodki) („Full disclosure“).
- Tabularni in grafični pregled zajetih podatkov.</t>
    </r>
  </si>
  <si>
    <t xml:space="preserve">Transportni monitor naj zagotavlja polno kontinuiteto vseh merjenih parametrov med transportom ter naj ohranja nastavljene alarmne meje, brez ponovnih kalibracij invazivnih tlakov, brez menjave/preklopa kablov in senzorjev. Ob vrnitvi s transporta na delovišče se morajo vsi merjeni parametri prenesti v monitor oz. centralno postajo.
Možnost prikaza vsaj 3 krivulj na zaslonu.
Možnost prikaza 12 kanalnega diagnostičnega EKG-ja možnostjo izpisa na centralni nadzorni postaji.
Grafični in numerični trendi vsaj 48 ur.
Možnost prilagoditve zaslona na željo uporabnika (prikaz večjih številk, drugačna postavitev in izgled krivulj in numeričnih podatkov).
</t>
  </si>
  <si>
    <t xml:space="preserve">Drugo:
Povezava v centralni nadzorni sistem.
      - transportni monitor mora imeti povezavo z dodatnim LCD ekranom s funkcijo delovanja na dotik ("touch screen")' na katerem morajo biti prikazani vsi parametri in krivulje s primarnega monitorja in vsemi merjenimi parametri z možnostjo upravljanja primarnega   transportnega monitorja in vseh funkcij. Dodatni LCD display naj bo "medical grade", velikosti vsaj 10″, z vgrajenim napajalnikom. Dodatni LCD display naj bo montiran na gibljivo ročico na horizontalno stensko tirnico in naj ima vgrajeno napajanje in pasivno hlajenje brez ventilatorjev.
      - monitorji naj omogočajo spremljanje Qt/Qtc segmenta, analizo in grafično ponazoritev ST segmenta, nadzor aritmij, možnost prikaza 12-kanalnega EKG-ja, set kliničnih meritev: hemodinamske, oksigenacijske, ventilacijske ter kalkulator za zdravila in kalkulator pljučne funkcije ter kontinuirano merjenje vrednosti PPV (Pulse Pressure Variation)
      - vsak monitor mora omogočati dostop do podatkov iz poljubnega monitorja, ki je priključen v isto mrežno povezavo ("Bed to Bed Overview" ali ekvivalent).
      - monitor naj podpira standardne komunikacijske protokole (HL7) bolnika naj bo možno sprejeti in odpustiti preko monitorja, preko centralne postaje in preko bolnišničnega informacijskega sistema.
</t>
  </si>
  <si>
    <t>Pribor</t>
  </si>
  <si>
    <t>V ponudbi mora biti vključen komplet pribora za funkcionalno delovanje: EKG, Spo2, NIBP, RR, HR, Temp, potrošnega materiala in adapter kablov za zahtevane parametre za odrasle, razen sistemov za IBP.</t>
  </si>
  <si>
    <t>Potrebno število specifičnih modulov je:</t>
  </si>
  <si>
    <t>Ø  1 modul za CO2 – 1 kos</t>
  </si>
  <si>
    <t>Ø  1 modul za IBP, brez sistemov (transducerjev) - 4 kosi</t>
  </si>
  <si>
    <t>Ø  gibljiva ročica za montažo monitorja na stensko tirnico, primarni merilni modul naj ima ročko za nošenje in obešalo za posteljo – 8 kosov</t>
  </si>
  <si>
    <t>Ø prevozno stojalo - voziček s košarico za pribor – 2 kosa</t>
  </si>
  <si>
    <t>OSTALO</t>
  </si>
  <si>
    <t>V ponudbi mora biti vključeno tudi:</t>
  </si>
  <si>
    <t>1. Tehnične rešitve  za znižanje prejete doze pacienta, vključno s programom za zmanjšanje doze pri otrocih. (Kot so Clear, Dose Wise, Blueprint, ipd....)</t>
  </si>
  <si>
    <t>2. Zaščitna svinčena zavesa za zaščito spodnjega dela telesa osebja, montirana na obeh straneh mize, premična v pivotu.</t>
  </si>
  <si>
    <t>3. Zaščita za zgornji del telesa, na tirnicah stropno montiran zaščitni zaslon (0,5 Pb), ki se prilega detektorju , skupaj s  stropno operacijsko lučjo zmogljivosti minimalno 25000 LUX za osvetlitev vbodnega mesta z ročko za sterilizacijo.</t>
  </si>
  <si>
    <t>4. Grelec za kontrast prostornine najmanj 20 litrov. Grelec je lahko prostostoječ, lahko je tudi vgradni in bo za njegovo vgradnjo poskrbel naročnik ob montaži opreme znotraj GOI del.</t>
  </si>
  <si>
    <t>6. Vakumski aspirator z možnostjo regulacije moči vleka in z ustreznimi priključki.</t>
  </si>
  <si>
    <t>7. Naprava za komunikacijo (dvosmerni interkom med stikalnim prostorom in preiskovalno sobo).</t>
  </si>
  <si>
    <t>8. V primeru izpada napajanja z električno energijo mora biti zagotovljeno varno končanje preiskave in ohranjanje podatkov.</t>
  </si>
  <si>
    <t>9. Vsa oprema mora biti iz redne proizvodnje, proizvedena v letu 2017.</t>
  </si>
  <si>
    <t>10. Aparati morajo imeti CE certifikat.</t>
  </si>
  <si>
    <t>11. Garancijska doba za aparate mora biti najmanj 24 mesecev.</t>
  </si>
  <si>
    <t xml:space="preserve">12. V garancijskem obdobju mora biti zagotovljeno preventivno vzdrževanje po navodilih proizvajalca opreme in odprava napak na stroške dobavitelja.  </t>
  </si>
  <si>
    <t>13. Odzivni čas je čas, ko se dobavitelj odzove na prijavo napake in se z naročnikom dogovori o odpravljanju napake. Lahko je največ 2 uri.</t>
  </si>
  <si>
    <t>14. Zagotovljeno mora biti usposabljanje uporabnika najmanj 10 delovnih dni.</t>
  </si>
  <si>
    <t>15. Ponudnik mora opredeliti stroške vzdrževalne pogodbe za obdobje 6 let po preteku garancijske dobe po načelu »vse vključeno«.</t>
  </si>
  <si>
    <t xml:space="preserve">16. Izbrani ponudnik mora v okviru ponujene cene izdelati tehnološki načrt za postavitev aparata na predvideni lokaciji s posebnim poudarkom in določitvijo potrebnih instalacijskih priključkov ter zaščito prostora pred IO sevanjem. Ponudnik si lahko pred oddajo ponudbe ogledati razpoložljivi prostor na licu mesta. </t>
  </si>
  <si>
    <t>17. Ponudniki morajo v ponudbi predložiti dokazila o tehničnih lastnostih ponujene opreme. Za verodostojno dokazilo o tehničnih lastnostih opreme se šteje katalog, prospekt ali drug ustrezen uraden material s tehničnimi specifikacijami ponujenega elementa opreme oziroma izjava proizvajalca, da ima takšne karakteristike.</t>
  </si>
  <si>
    <r>
      <rPr>
        <b/>
        <sz val="11"/>
        <rFont val="Calibri"/>
        <family val="2"/>
        <charset val="238"/>
      </rPr>
      <t xml:space="preserve">MONITORJI </t>
    </r>
    <r>
      <rPr>
        <sz val="11"/>
        <rFont val="Calibri"/>
        <family val="2"/>
        <charset val="238"/>
      </rPr>
      <t xml:space="preserve">
</t>
    </r>
    <r>
      <rPr>
        <u/>
        <sz val="11"/>
        <rFont val="Calibri"/>
        <family val="2"/>
        <charset val="238"/>
      </rPr>
      <t>Posebne zahteve in opozorila:</t>
    </r>
    <r>
      <rPr>
        <sz val="11"/>
        <rFont val="Calibri"/>
        <family val="2"/>
        <charset val="238"/>
      </rPr>
      <t xml:space="preserve">
Monitoring pacientov
Vsi monitorji morajo imeti med seboj kompatibilne kable, senzorje in potrošni material.
Merilni obseg za odrasle, otroke in dojence oz. delovanje v območju meritev za odrasle z možnostjo nastavitve za otroke in dojence.
Priloženi morajo biti vsi kabli za povezavo elektrod in senzorskih tipal z monitorjem.
Priloženi morajo biti senzorji in ustrezni kabli za merjenje zahtevanih funkcij.
Vsi monitorji naj imajo enak / podoben uporabniški interface (vmesnik) za enostavnejše upravljanje in rokovanje po vseh oddelkih.
Vsi ponujeni aparati morajo biti narejeni iz materialov, ki ustrezajo higienskim in tehnološkim standardom v bolnišnicah.
Zvočni in numerični alarmi za vse funkcije, možnost nastavitev pomembnosti alarmov.
Ponudnik bo, na lastne stroške, opravil predstavitev / demonstracijo ponujenih aparatov oz. rešitve (v prostorih uporabnika), najkasneje v roku 8 dni od prejema naročnikove pisne zahteve.
Zagotovljena naj bo optimalna povezljivost v bolnišnični informacijski sistem (podpirajo naj standardne komunikacijske protokole HL7).
</t>
    </r>
  </si>
  <si>
    <t>KPL</t>
  </si>
  <si>
    <t>PROIZVAJALEC</t>
  </si>
  <si>
    <t>TIP/ KATALOŠKA ŠTEVILKA</t>
  </si>
  <si>
    <t>CENA/ENOTO</t>
  </si>
  <si>
    <t>SKUPNA CENA</t>
  </si>
  <si>
    <r>
      <t>V pripadajoči opremi morajo biti monitorji za nadzor življenjskih funkcij, število monitorjev:</t>
    </r>
    <r>
      <rPr>
        <b/>
        <sz val="11"/>
        <rFont val="Calibri"/>
        <family val="2"/>
        <charset val="238"/>
      </rPr>
      <t xml:space="preserve"> 8</t>
    </r>
    <r>
      <rPr>
        <sz val="11"/>
        <rFont val="Calibri"/>
        <family val="2"/>
        <charset val="238"/>
      </rPr>
      <t>, s centralno postajo, število centralnih postaj:</t>
    </r>
    <r>
      <rPr>
        <b/>
        <sz val="11"/>
        <rFont val="Calibri"/>
        <family val="2"/>
        <charset val="238"/>
      </rPr>
      <t>1</t>
    </r>
    <r>
      <rPr>
        <sz val="11"/>
        <rFont val="Calibri"/>
        <family val="2"/>
        <charset val="238"/>
      </rPr>
      <t xml:space="preserve">.
Skladnost s standardi za vso razpisano opremo:
- Direktiva Sveta 93/42/EGS (o medicinskih pripomočkih)
- drugi standardi, specifični, ki so zahtevani pri posamezni vrsti opreme
</t>
    </r>
  </si>
  <si>
    <t>- Centralna postaja naj podpira standardne komunikacijske protokole (HL7), bolnika naj bo možno sprejeti, odpustiti in ponovno sprejeti, preko centralne postaje, čitalca bar kode oziroma preko bolnišničnega informacijskega sistema.
- Analizo aritmije, za odrasle paciente  z / brez „pacinga“.
- Meritve (Caliper) na shranjenih krivuljah.
- Možnost vpogleda trenutnih vrednosti nadzorovanih parametrov za več pacientov hkrati (vsaj 8)  in za izbranega pacienta (alarmi, dogodki, krivulje)  iz oddaljenih računalnikov v bolnišnični mreži („Web serving“).
- Meritev QT/QTc segmenta z nastavljivimi alarmi, možnost 12-kanalnega EKG spremljanja.
- Dobava in montaža  aparata v sestrski pult, zajeti vsa potrebna GOI dela in potrebna mizarska dela pri vgradnji v pult za funkcioniranje aparata.
- Centralna postaja naj omogoča naknadno nadgradnjo za spremljanje več bolnikov, vsaj 16 bolnikov na postajo, vključno z bolniki, spremljanjimi preko telemetrije.
- V ponudbi mora biti vključeno:
postaja, 2 ekrana, fiksacija, tipkovnica, miška, laserski barvni tiskalnik, potrebni kabli, čitalec črtne kode.</t>
  </si>
  <si>
    <t xml:space="preserve">18. Ponudnik mora upoštevati vse ostale zahteve v skladu s tehničnimi specifikacijami predmeta javnega naročila in ostal dokumentacijo. </t>
  </si>
  <si>
    <t>- Omogočena mora biti skupna obremenitev mize brez dodatne podpore mize vsaj 300 kg. (Seštevek teže pacienta, dodatne obremenitve za primer oživljanja pacienta, obremenitev zaradi dodatne opreme).</t>
  </si>
  <si>
    <t>b. MIZA ZA PACIENTA</t>
  </si>
  <si>
    <t>c. RENTGENSKI GENERATOR:</t>
  </si>
  <si>
    <t>d. RENTGENSKA CEV:</t>
  </si>
  <si>
    <t>e. KOLIMATOR</t>
  </si>
  <si>
    <t>f. DIGITALNI DETEKTOR</t>
  </si>
  <si>
    <t>g. MONITORJI:</t>
  </si>
  <si>
    <t>h. DIGITALNI SLIKOVNI SISTEM</t>
  </si>
  <si>
    <t>i. INTEGRIRAN SISTEM ZA HEMODINAMSKE MERITVE</t>
  </si>
  <si>
    <t>j. PROGRAMSKA OPREMA ZA ANALIZE, ARHIVIRANJE IN PROCESIRANJE SLIK:</t>
  </si>
  <si>
    <r>
      <t xml:space="preserve">2. Monitor s transportnim merilnim modulom – 8 kosov 
</t>
    </r>
    <r>
      <rPr>
        <sz val="11"/>
        <rFont val="Calibri"/>
        <family val="2"/>
        <charset val="238"/>
      </rPr>
      <t xml:space="preserve">OPIS:
Transportni - primarni merilni modul naj bo enostaven za uporabo, lahek (vključno z baterijo ne več kot 1,5 kg +/-5%), naj bo kompatibilen z vsemi monitorji in centralno postajo, naj uporablja med seboj kompatibilni pribor in potrošni material ter naj ustreza:
- Pasivno hlajenje (brez ventilacije).
- Odporen na udarce (potrjeno s standardom).
- LCD TFT zaslon aktiven na dotik (touch ecsreen).
- Delovanje na baterijo vsaj 3 ure
- Prikaz naslednjih parametrov oziroma moduli:
- EKG /respiracija
- NIBP - neinvazivno merjenje krvnega tlaka
- SpO2 - saturacija arterijske krvi s kisikom
- 2x temperatura
- 2x IBP - invazivno merjenje krvnega tlaka, z oznako tipa invazivne linije (npr. Art, CVP, ICP, ipd.)
- CO2 - koncentracija ogljikovega dioksida v izdihanem zraku, za intubirane in neintubirane bolnike
</t>
    </r>
  </si>
  <si>
    <r>
      <t xml:space="preserve">5. Reanimacijski voziček s predali, laringoskopom,  jeklenko za kisik z reducirnim ventilom in profesionalnim defibrilatorjem.
Profesionalni defibrilator mora ustrezati naslednjim zahtevam:
</t>
    </r>
    <r>
      <rPr>
        <sz val="11"/>
        <rFont val="Calibri"/>
        <family val="2"/>
        <charset val="238"/>
      </rPr>
      <t xml:space="preserve">1.  Osnove zahteve:
1.1. 3/5-6 kanalni EKG, tiskalnik vsaj 50mm, defibrilacijske ročke.
1.2. "Quick Combo Edge" elektrode za defibrilacijo, monitoring, sinhronizirano kardiokonverzijo in pacing oz. vsebinsko in tehnično podobne z drugačnim poimenovanjem
1.3. Manualni defibrilator, bifazni z eskalacijo najmanj do 200J.
1.4. Zmogljiva baterija z indikatorjem polnosti (vsaj 240 min monitoriranja oz. 200 defibrilacij z 200J). Če ponudnik ponuja več baterij, mora biti menjava možna brez uporabe orodja.
1.5. Polnjenje na 200J v manj kot 5 sekundah.
1.6. Možnost prilagoditve TPO časovnih sekvenc na 30, 60, 90, 120, 180 sek in možnost prilagoditve protokola na nove ERC smernice.
2 Spremljanje in nastavitve
2.1. Večji LCD večbarvni ekran za spremljanje 4 ali več sekund EKG krivulje (dimenzije vsaj 8 inčev diagonale).
2.2. Vsaj 1 EKG krivulja na ekranu v manualnem modulu.
2.3. Možnost sočasnega prikaza vsaj 4 krivulj.
2.4. SPO2 funkcija s kablom do senzorja in naprstni senzor za večkratno uporabo za odrasle. 
2.5. Merjenje NIBP, temperature, CO2 na intubiranih in neintubiranih bolnikih ter invazivnega krvnega tlaka - z vsemi potrebnimi priključki in povezovalnimi kabli za uporabo na odraslih bolnikih in otrocih.
2.6. Možnost spremljanja 12-kanalnega EKG-ja z interpretacijo.
2.7. Trendi za pregled parametrov za nazaj za vsaj zadnjih 12 ur.
3. Povezljivost, skladnost in fizične karakteristike:
3.1. Prenos podatkov. 
3.2. Odporen na udarce, skladno IEC standardu.
</t>
    </r>
  </si>
  <si>
    <r>
      <t xml:space="preserve">3.3. odpornost na prah in vodo, vsaj IP 22.
3.4. Opremljen z vsemi priključnimi kabli in potrošnim materialom.
3.5. Osnovni set potrošnega materiala (ekg papir 3 rolice, QC elektrode za odrasle - 2 para, elektrode - otroške 1 par).
3.6. Ročke/kljuke za obešanje med transportom.
3.7. Skupna teža defibrilatorja z napajalnikom, baterijo in zunanjimi ročkami ne presega 8 kg.
</t>
    </r>
    <r>
      <rPr>
        <b/>
        <sz val="11"/>
        <rFont val="Calibri"/>
        <family val="2"/>
        <charset val="238"/>
      </rPr>
      <t xml:space="preserve">
4. Reanimacijski voziček, mora ustrezati naslednjim zahtevam:
</t>
    </r>
    <r>
      <rPr>
        <sz val="11"/>
        <rFont val="Calibri"/>
        <family val="2"/>
        <charset val="238"/>
      </rPr>
      <t>Reanimacijski voziček, ki je iz antistatične ABS plastike, s kovinskim ogrodjem iz cevnega profila s prašnim nanosom barve, s centralnim zaklepanjem, krmilnim mehanizmom za vodljivost, kolesa vozička imajo zatesnjene ležaje, guma na kolesih je iz antistatične gume, z zavoro, z nameščeno 3 litrsko kisikovo jeklenko in integriranim infuzijskim stojalom, polico oziroma tirnico za namestitev aspiratorja, fleksibilno ploščo za defibrilator iz nerjavečega jekla in 3 predali s 100% izvlekom na vodilih, dodatnimi predalčki po širini vozička, ampularijem. Vsi predali so povezani s sistemom centralnega zaklepanja.</t>
    </r>
  </si>
  <si>
    <t>CENA</t>
  </si>
  <si>
    <t>A.</t>
  </si>
  <si>
    <t>ANGIOGRAFSKI APARAT S C LOKOM</t>
  </si>
  <si>
    <t>B.</t>
  </si>
  <si>
    <t>C.</t>
  </si>
  <si>
    <t>A+B+C</t>
  </si>
  <si>
    <t>CENA SKUPAJ (BREZ DDV)</t>
  </si>
  <si>
    <t>DDV</t>
  </si>
  <si>
    <t>SKUPAJ PONUDBENA CENA Z DDV</t>
  </si>
  <si>
    <t xml:space="preserve">Ponudnik mora izpolniti vse označene (zeleno obarvane celice), tj. navesti ceno posameznega sistema, ter navesti proizvajalca in tip/kataloško številko. </t>
  </si>
  <si>
    <t>- Zaradi večje fleksibilnosti naj  teža UZ aparata ne presega 190 kg.</t>
  </si>
  <si>
    <t>- Penetracija-globina UZ sektorja vsaj do 30 cm.</t>
  </si>
  <si>
    <r>
      <t xml:space="preserve">      Ø LCD monitor za sliko, velikosti najmanj </t>
    </r>
    <r>
      <rPr>
        <sz val="11"/>
        <color rgb="FFFF0000"/>
        <rFont val="Calibri"/>
        <family val="2"/>
        <charset val="238"/>
      </rPr>
      <t>19</t>
    </r>
    <r>
      <rPr>
        <sz val="11"/>
        <rFont val="Calibri"/>
        <family val="2"/>
        <charset val="238"/>
      </rPr>
      <t xml:space="preserve"> palcev, s svetilnostjo najmanj 280cd/m², matrika prikaza mora biti najmanj 1k x 1k/10 bit.</t>
    </r>
  </si>
  <si>
    <r>
      <t xml:space="preserve">      Ø LCD monitor za pacientove podatke, velikosti najmanj </t>
    </r>
    <r>
      <rPr>
        <sz val="11"/>
        <color rgb="FFFF0000"/>
        <rFont val="Calibri"/>
        <family val="2"/>
        <charset val="238"/>
      </rPr>
      <t>19</t>
    </r>
    <r>
      <rPr>
        <sz val="11"/>
        <rFont val="Calibri"/>
        <family val="2"/>
        <charset val="238"/>
      </rPr>
      <t xml:space="preserve"> palcev, s svetilnostjo najmanj 280 cd/m², matrika prikaza mora biti najmanj 1k x 1k/10 bit.</t>
    </r>
  </si>
  <si>
    <r>
      <t xml:space="preserve">      Ø LCD monitor za HD podatke, velikosti najmanj </t>
    </r>
    <r>
      <rPr>
        <sz val="11"/>
        <color rgb="FFFF0000"/>
        <rFont val="Calibri"/>
        <family val="2"/>
        <charset val="238"/>
      </rPr>
      <t>19</t>
    </r>
    <r>
      <rPr>
        <sz val="11"/>
        <rFont val="Calibri"/>
        <family val="2"/>
        <charset val="238"/>
      </rPr>
      <t xml:space="preserve"> palcev, s svetilnostjo najmanj 280 cd/m², matrika prikaza mora biti najmanj 1k x 1k/10 bit.</t>
    </r>
  </si>
  <si>
    <t>Ø Kardiološka matrična UZ sonda: od vsaj 1,5 do vsaj 3,5 MHz</t>
  </si>
  <si>
    <t>Ø Linearna UZ sonda: od vsaj 4 do vsaj 9 MHz.</t>
  </si>
  <si>
    <t>Ø Abdominalna UZ sonda: od vsaj 1,6 do vsaj 6 MHz.</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</si>
</sst>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_€"/>
  </numFmts>
  <fonts count="14" x14ac:knownFonts="1">
    <font>
      <sz val="11"/>
      <color theme="1"/>
      <name val="Calibri"/>
      <family val="2"/>
      <charset val="238"/>
      <scheme val="minor"/>
    </font>
    <font>
      <sz val="11"/>
      <name val="Calibri"/>
      <family val="2"/>
      <charset val="238"/>
    </font>
    <font>
      <b/>
      <sz val="14"/>
      <color theme="1"/>
      <name val="Calibri"/>
      <family val="2"/>
      <charset val="238"/>
      <scheme val="minor"/>
    </font>
    <font>
      <b/>
      <sz val="11"/>
      <name val="Calibri"/>
      <family val="2"/>
      <charset val="238"/>
    </font>
    <font>
      <b/>
      <sz val="14"/>
      <name val="Calibri"/>
      <family val="2"/>
      <charset val="238"/>
    </font>
    <font>
      <u/>
      <sz val="11"/>
      <name val="Calibri"/>
      <family val="2"/>
      <charset val="238"/>
    </font>
    <font>
      <sz val="11"/>
      <color theme="1"/>
      <name val="Calibri"/>
      <family val="2"/>
      <charset val="238"/>
      <scheme val="minor"/>
    </font>
    <font>
      <sz val="11"/>
      <color theme="1"/>
      <name val="Calibri"/>
      <family val="2"/>
      <charset val="238"/>
    </font>
    <font>
      <b/>
      <sz val="11"/>
      <color theme="1"/>
      <name val="Calibri"/>
      <family val="2"/>
      <charset val="238"/>
    </font>
    <font>
      <b/>
      <sz val="13"/>
      <name val="Calibri"/>
      <family val="2"/>
      <charset val="238"/>
    </font>
    <font>
      <sz val="13"/>
      <color theme="1"/>
      <name val="Calibri"/>
      <family val="2"/>
      <charset val="238"/>
      <scheme val="minor"/>
    </font>
    <font>
      <b/>
      <sz val="14"/>
      <name val="Calibri"/>
      <family val="2"/>
      <charset val="238"/>
      <scheme val="minor"/>
    </font>
    <font>
      <sz val="14"/>
      <color theme="1"/>
      <name val="Calibri"/>
      <family val="2"/>
      <charset val="238"/>
      <scheme val="minor"/>
    </font>
    <font>
      <sz val="11"/>
      <color rgb="FFFF0000"/>
      <name val="Calibri"/>
      <family val="2"/>
      <charset val="238"/>
    </font>
  </fonts>
  <fills count="4">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s>
  <borders count="13">
    <border>
      <left/>
      <right/>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indexed="64"/>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44" fontId="6" fillId="0" borderId="0" applyFont="0" applyFill="0" applyBorder="0" applyAlignment="0" applyProtection="0"/>
  </cellStyleXfs>
  <cellXfs count="65">
    <xf numFmtId="0" fontId="0" fillId="0" borderId="0" xfId="0"/>
    <xf numFmtId="49" fontId="1" fillId="0" borderId="1" xfId="0" applyNumberFormat="1" applyFont="1" applyBorder="1" applyAlignment="1" applyProtection="1">
      <alignment wrapText="1"/>
    </xf>
    <xf numFmtId="0" fontId="2" fillId="0" borderId="0" xfId="0" applyFont="1"/>
    <xf numFmtId="49" fontId="1" fillId="0" borderId="1" xfId="0" applyNumberFormat="1" applyFont="1" applyBorder="1" applyAlignment="1" applyProtection="1">
      <alignment vertical="center"/>
    </xf>
    <xf numFmtId="49" fontId="1" fillId="0" borderId="1" xfId="0" applyNumberFormat="1" applyFont="1" applyBorder="1" applyAlignment="1" applyProtection="1">
      <alignment horizontal="left" vertical="center" indent="7"/>
    </xf>
    <xf numFmtId="49" fontId="1" fillId="0" borderId="1" xfId="0" applyNumberFormat="1" applyFont="1" applyBorder="1" applyAlignment="1" applyProtection="1">
      <alignment horizontal="left" vertical="center" wrapText="1" indent="7"/>
    </xf>
    <xf numFmtId="49" fontId="1" fillId="0" borderId="1" xfId="0" applyNumberFormat="1" applyFont="1" applyBorder="1" applyAlignment="1" applyProtection="1">
      <alignment horizontal="justify" vertical="center"/>
    </xf>
    <xf numFmtId="49" fontId="1" fillId="0" borderId="1" xfId="0" applyNumberFormat="1" applyFont="1" applyBorder="1" applyAlignment="1" applyProtection="1">
      <alignment horizontal="justify" vertical="top"/>
    </xf>
    <xf numFmtId="49" fontId="3" fillId="0" borderId="1" xfId="0" applyNumberFormat="1" applyFont="1" applyBorder="1" applyAlignment="1" applyProtection="1">
      <alignment horizontal="justify" vertical="center"/>
    </xf>
    <xf numFmtId="49" fontId="1" fillId="0" borderId="1" xfId="0" applyNumberFormat="1" applyFont="1" applyBorder="1" applyAlignment="1" applyProtection="1">
      <alignment horizontal="left" vertical="center" wrapText="1" indent="13"/>
    </xf>
    <xf numFmtId="49" fontId="1" fillId="0" borderId="1" xfId="0" applyNumberFormat="1" applyFont="1" applyBorder="1" applyAlignment="1" applyProtection="1">
      <alignment horizontal="left" vertical="center" indent="13"/>
    </xf>
    <xf numFmtId="49" fontId="1" fillId="0" borderId="1" xfId="0" applyNumberFormat="1" applyFont="1" applyBorder="1" applyAlignment="1" applyProtection="1">
      <alignment horizontal="left" vertical="center" indent="11"/>
    </xf>
    <xf numFmtId="49" fontId="1" fillId="0" borderId="1" xfId="0" applyNumberFormat="1" applyFont="1" applyBorder="1" applyAlignment="1" applyProtection="1">
      <alignment vertical="top" wrapText="1"/>
    </xf>
    <xf numFmtId="0" fontId="3" fillId="0" borderId="1" xfId="0" applyFont="1" applyBorder="1" applyAlignment="1" applyProtection="1">
      <alignment horizontal="justify" vertical="center"/>
    </xf>
    <xf numFmtId="0" fontId="1" fillId="0" borderId="1" xfId="0" applyFont="1" applyBorder="1" applyAlignment="1" applyProtection="1">
      <alignment horizontal="justify" vertical="center"/>
    </xf>
    <xf numFmtId="49" fontId="3" fillId="0" borderId="1" xfId="0" applyNumberFormat="1" applyFont="1" applyBorder="1" applyAlignment="1" applyProtection="1">
      <alignment wrapText="1"/>
    </xf>
    <xf numFmtId="0" fontId="1" fillId="0" borderId="1" xfId="0" applyFont="1" applyBorder="1" applyAlignment="1" applyProtection="1">
      <alignment horizontal="left" vertical="center"/>
    </xf>
    <xf numFmtId="49" fontId="1" fillId="0" borderId="1" xfId="0" quotePrefix="1" applyNumberFormat="1" applyFont="1" applyBorder="1" applyAlignment="1" applyProtection="1">
      <alignment wrapText="1"/>
    </xf>
    <xf numFmtId="49" fontId="3" fillId="2" borderId="1" xfId="0" applyNumberFormat="1" applyFont="1" applyFill="1" applyBorder="1" applyAlignment="1" applyProtection="1">
      <alignment horizontal="justify" vertical="center"/>
    </xf>
    <xf numFmtId="49" fontId="3" fillId="0" borderId="1" xfId="0" applyNumberFormat="1" applyFont="1" applyBorder="1" applyProtection="1"/>
    <xf numFmtId="0" fontId="3" fillId="0" borderId="1" xfId="0" applyFont="1" applyBorder="1" applyProtection="1"/>
    <xf numFmtId="0" fontId="3" fillId="0" borderId="3" xfId="0" applyFont="1" applyBorder="1" applyProtection="1"/>
    <xf numFmtId="0" fontId="3" fillId="0" borderId="1" xfId="0" applyFont="1" applyBorder="1" applyAlignment="1" applyProtection="1">
      <alignment vertical="center"/>
    </xf>
    <xf numFmtId="0" fontId="1" fillId="0" borderId="1" xfId="0" applyFont="1" applyBorder="1" applyAlignment="1" applyProtection="1">
      <alignment horizontal="justify" vertical="center" wrapText="1"/>
    </xf>
    <xf numFmtId="0" fontId="3" fillId="0" borderId="4" xfId="0" applyFont="1" applyBorder="1" applyAlignment="1" applyProtection="1">
      <alignment horizontal="justify" vertical="center"/>
    </xf>
    <xf numFmtId="0" fontId="9" fillId="0" borderId="2" xfId="0" applyFont="1" applyBorder="1" applyProtection="1"/>
    <xf numFmtId="0" fontId="3" fillId="0" borderId="1" xfId="0" applyFont="1" applyBorder="1" applyAlignment="1" applyProtection="1">
      <alignment horizontal="justify" vertical="top" wrapText="1"/>
    </xf>
    <xf numFmtId="164" fontId="11" fillId="0" borderId="2" xfId="0" applyNumberFormat="1" applyFont="1" applyBorder="1" applyAlignment="1">
      <alignment horizontal="center" wrapText="1"/>
    </xf>
    <xf numFmtId="49" fontId="11" fillId="0" borderId="2" xfId="0" applyNumberFormat="1" applyFont="1" applyBorder="1" applyAlignment="1">
      <alignment wrapText="1"/>
    </xf>
    <xf numFmtId="164" fontId="12" fillId="0" borderId="3" xfId="0" applyNumberFormat="1" applyFont="1" applyBorder="1"/>
    <xf numFmtId="0" fontId="11" fillId="0" borderId="2" xfId="0" applyFont="1" applyBorder="1"/>
    <xf numFmtId="164" fontId="12" fillId="0" borderId="2" xfId="0" applyNumberFormat="1" applyFont="1" applyBorder="1"/>
    <xf numFmtId="164" fontId="12" fillId="0" borderId="4" xfId="0" applyNumberFormat="1" applyFont="1" applyBorder="1"/>
    <xf numFmtId="0" fontId="11" fillId="0" borderId="0" xfId="0" applyFont="1" applyBorder="1"/>
    <xf numFmtId="164" fontId="12" fillId="0" borderId="0" xfId="0" applyNumberFormat="1" applyFont="1" applyBorder="1"/>
    <xf numFmtId="164" fontId="2" fillId="0" borderId="0" xfId="0" applyNumberFormat="1" applyFont="1"/>
    <xf numFmtId="164" fontId="12" fillId="0" borderId="0" xfId="0" applyNumberFormat="1" applyFont="1"/>
    <xf numFmtId="9" fontId="2" fillId="0" borderId="0" xfId="0" applyNumberFormat="1" applyFont="1" applyAlignment="1">
      <alignment horizontal="left"/>
    </xf>
    <xf numFmtId="0" fontId="0" fillId="0" borderId="0" xfId="0" applyProtection="1">
      <protection locked="0"/>
    </xf>
    <xf numFmtId="0" fontId="10" fillId="2" borderId="9" xfId="0" applyFont="1" applyFill="1" applyBorder="1" applyProtection="1">
      <protection locked="0"/>
    </xf>
    <xf numFmtId="44" fontId="10" fillId="2" borderId="9" xfId="1" applyFont="1" applyFill="1" applyBorder="1" applyProtection="1">
      <protection locked="0"/>
    </xf>
    <xf numFmtId="0" fontId="10" fillId="0" borderId="0" xfId="0" applyFont="1" applyProtection="1">
      <protection locked="0"/>
    </xf>
    <xf numFmtId="44" fontId="0" fillId="0" borderId="0" xfId="1" applyFont="1" applyProtection="1">
      <protection locked="0"/>
    </xf>
    <xf numFmtId="44" fontId="0" fillId="0" borderId="6" xfId="1" applyFont="1" applyBorder="1" applyProtection="1"/>
    <xf numFmtId="44" fontId="10" fillId="2" borderId="10" xfId="1" applyFont="1" applyFill="1" applyBorder="1" applyProtection="1"/>
    <xf numFmtId="44" fontId="0" fillId="0" borderId="8" xfId="1" applyFont="1" applyBorder="1" applyProtection="1"/>
    <xf numFmtId="44" fontId="0" fillId="0" borderId="0" xfId="1" applyFont="1" applyProtection="1"/>
    <xf numFmtId="0" fontId="8" fillId="0" borderId="5" xfId="0" applyFont="1" applyBorder="1" applyProtection="1"/>
    <xf numFmtId="0" fontId="0" fillId="0" borderId="0" xfId="0" applyBorder="1" applyProtection="1"/>
    <xf numFmtId="0" fontId="10" fillId="2" borderId="9" xfId="0" applyFont="1" applyFill="1" applyBorder="1" applyProtection="1"/>
    <xf numFmtId="0" fontId="0" fillId="0" borderId="7" xfId="0" applyBorder="1" applyProtection="1"/>
    <xf numFmtId="0" fontId="7" fillId="0" borderId="0" xfId="0" applyFont="1" applyProtection="1"/>
    <xf numFmtId="0" fontId="0" fillId="0" borderId="0" xfId="0" applyProtection="1"/>
    <xf numFmtId="0" fontId="0" fillId="0" borderId="11" xfId="0" applyBorder="1" applyProtection="1"/>
    <xf numFmtId="44" fontId="0" fillId="0" borderId="12" xfId="1" applyFont="1" applyBorder="1" applyProtection="1"/>
    <xf numFmtId="0" fontId="3" fillId="3" borderId="1" xfId="0" applyFont="1" applyFill="1" applyBorder="1" applyProtection="1"/>
    <xf numFmtId="44" fontId="0" fillId="2" borderId="2" xfId="1" applyFont="1" applyFill="1" applyBorder="1" applyProtection="1"/>
    <xf numFmtId="44" fontId="0" fillId="0" borderId="0" xfId="1" applyFont="1" applyBorder="1" applyProtection="1"/>
    <xf numFmtId="44" fontId="0" fillId="0" borderId="11" xfId="1" applyFont="1" applyBorder="1" applyProtection="1"/>
    <xf numFmtId="44" fontId="0" fillId="0" borderId="7" xfId="1" applyFont="1" applyBorder="1" applyProtection="1"/>
    <xf numFmtId="0" fontId="4" fillId="0" borderId="3" xfId="0" applyFont="1" applyBorder="1" applyAlignment="1" applyProtection="1">
      <alignment horizontal="center"/>
    </xf>
    <xf numFmtId="44" fontId="4" fillId="0" borderId="3" xfId="1" applyFont="1" applyBorder="1" applyAlignment="1" applyProtection="1">
      <alignment horizontal="center"/>
    </xf>
    <xf numFmtId="0" fontId="0" fillId="0" borderId="0" xfId="0" applyFill="1" applyBorder="1" applyProtection="1"/>
    <xf numFmtId="49" fontId="13" fillId="0" borderId="1" xfId="0" applyNumberFormat="1" applyFont="1" applyBorder="1" applyAlignment="1" applyProtection="1">
      <alignment horizontal="justify" vertical="center"/>
    </xf>
    <xf numFmtId="49" fontId="13" fillId="0" borderId="1" xfId="0" applyNumberFormat="1" applyFont="1" applyBorder="1" applyAlignment="1" applyProtection="1">
      <alignment horizontal="left" vertical="center" indent="7"/>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C10"/>
  <sheetViews>
    <sheetView workbookViewId="0">
      <selection activeCell="B30" sqref="B30"/>
    </sheetView>
  </sheetViews>
  <sheetFormatPr defaultColWidth="8.85546875" defaultRowHeight="18.75" x14ac:dyDescent="0.3"/>
  <cols>
    <col min="1" max="1" width="18" customWidth="1"/>
    <col min="2" max="2" width="80" customWidth="1"/>
    <col min="3" max="3" width="23.7109375" style="36" customWidth="1"/>
  </cols>
  <sheetData>
    <row r="1" spans="1:3" ht="19.5" thickBot="1" x14ac:dyDescent="0.35">
      <c r="C1" s="27" t="s">
        <v>212</v>
      </c>
    </row>
    <row r="2" spans="1:3" ht="19.5" thickBot="1" x14ac:dyDescent="0.35">
      <c r="A2" s="28" t="s">
        <v>213</v>
      </c>
      <c r="B2" s="28" t="s">
        <v>214</v>
      </c>
      <c r="C2" s="29">
        <f>'opisi s cenami'!F2</f>
        <v>0</v>
      </c>
    </row>
    <row r="3" spans="1:3" ht="19.5" thickBot="1" x14ac:dyDescent="0.35">
      <c r="A3" s="30" t="s">
        <v>215</v>
      </c>
      <c r="B3" s="30" t="s">
        <v>119</v>
      </c>
      <c r="C3" s="31">
        <f>'opisi s cenami'!F135</f>
        <v>0</v>
      </c>
    </row>
    <row r="4" spans="1:3" ht="19.5" thickBot="1" x14ac:dyDescent="0.35">
      <c r="A4" s="30" t="s">
        <v>216</v>
      </c>
      <c r="B4" s="30" t="s">
        <v>148</v>
      </c>
      <c r="C4" s="32">
        <f>'opisi s cenami'!F169</f>
        <v>0</v>
      </c>
    </row>
    <row r="5" spans="1:3" x14ac:dyDescent="0.3">
      <c r="A5" s="33"/>
      <c r="B5" s="33"/>
      <c r="C5" s="34"/>
    </row>
    <row r="6" spans="1:3" x14ac:dyDescent="0.3">
      <c r="A6" s="2" t="s">
        <v>217</v>
      </c>
      <c r="B6" s="2" t="s">
        <v>218</v>
      </c>
      <c r="C6" s="35">
        <f>SUM(C2:C4)</f>
        <v>0</v>
      </c>
    </row>
    <row r="7" spans="1:3" x14ac:dyDescent="0.3">
      <c r="A7" s="2"/>
      <c r="B7" s="2"/>
    </row>
    <row r="8" spans="1:3" x14ac:dyDescent="0.3">
      <c r="A8" s="37">
        <v>0.22</v>
      </c>
      <c r="B8" s="2" t="s">
        <v>219</v>
      </c>
      <c r="C8" s="36">
        <f>C6*0.22</f>
        <v>0</v>
      </c>
    </row>
    <row r="9" spans="1:3" x14ac:dyDescent="0.3">
      <c r="A9" s="37"/>
      <c r="B9" s="2"/>
    </row>
    <row r="10" spans="1:3" x14ac:dyDescent="0.3">
      <c r="A10" s="2"/>
      <c r="B10" s="2" t="s">
        <v>220</v>
      </c>
      <c r="C10" s="35">
        <f>C8+C6</f>
        <v>0</v>
      </c>
    </row>
  </sheetData>
  <sheetProtection password="E99D"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F449"/>
  <sheetViews>
    <sheetView tabSelected="1" workbookViewId="0">
      <pane ySplit="1" topLeftCell="A137" activePane="bottomLeft" state="frozen"/>
      <selection pane="bottomLeft" activeCell="A153" sqref="A153"/>
    </sheetView>
  </sheetViews>
  <sheetFormatPr defaultRowHeight="15" x14ac:dyDescent="0.25"/>
  <cols>
    <col min="1" max="1" width="137.42578125" style="51" customWidth="1"/>
    <col min="2" max="2" width="9.140625" style="52"/>
    <col min="3" max="3" width="18.7109375" style="38" customWidth="1"/>
    <col min="4" max="4" width="31.7109375" style="38" customWidth="1"/>
    <col min="5" max="5" width="17.7109375" style="42" customWidth="1"/>
    <col min="6" max="6" width="17.7109375" style="46" customWidth="1"/>
    <col min="7" max="16384" width="9.140625" style="38"/>
  </cols>
  <sheetData>
    <row r="1" spans="1:6" ht="19.5" thickBot="1" x14ac:dyDescent="0.35">
      <c r="A1" s="47" t="s">
        <v>0</v>
      </c>
      <c r="B1" s="60" t="s">
        <v>191</v>
      </c>
      <c r="C1" s="60" t="s">
        <v>192</v>
      </c>
      <c r="D1" s="60" t="s">
        <v>193</v>
      </c>
      <c r="E1" s="61" t="s">
        <v>194</v>
      </c>
      <c r="F1" s="61" t="s">
        <v>195</v>
      </c>
    </row>
    <row r="2" spans="1:6" s="41" customFormat="1" ht="18" thickBot="1" x14ac:dyDescent="0.35">
      <c r="A2" s="25" t="s">
        <v>1</v>
      </c>
      <c r="B2" s="49">
        <v>1</v>
      </c>
      <c r="C2" s="39"/>
      <c r="D2" s="39"/>
      <c r="E2" s="40"/>
      <c r="F2" s="44">
        <f>E2*B2</f>
        <v>0</v>
      </c>
    </row>
    <row r="3" spans="1:6" x14ac:dyDescent="0.25">
      <c r="A3" s="19" t="s">
        <v>3</v>
      </c>
      <c r="B3" s="48"/>
      <c r="C3" s="62"/>
      <c r="D3" s="62"/>
      <c r="E3" s="57"/>
      <c r="F3" s="43"/>
    </row>
    <row r="4" spans="1:6" ht="45" x14ac:dyDescent="0.25">
      <c r="A4" s="1" t="s">
        <v>2</v>
      </c>
      <c r="B4" s="48"/>
      <c r="C4" s="48"/>
      <c r="D4" s="48"/>
      <c r="E4" s="57"/>
      <c r="F4" s="43"/>
    </row>
    <row r="5" spans="1:6" x14ac:dyDescent="0.25">
      <c r="A5" s="1" t="s">
        <v>4</v>
      </c>
      <c r="B5" s="48"/>
      <c r="C5" s="48"/>
      <c r="D5" s="48"/>
      <c r="E5" s="57"/>
      <c r="F5" s="43"/>
    </row>
    <row r="6" spans="1:6" ht="30" x14ac:dyDescent="0.25">
      <c r="A6" s="1" t="s">
        <v>5</v>
      </c>
      <c r="B6" s="48"/>
      <c r="C6" s="48"/>
      <c r="D6" s="48"/>
      <c r="E6" s="57"/>
      <c r="F6" s="43"/>
    </row>
    <row r="7" spans="1:6" x14ac:dyDescent="0.25">
      <c r="A7" s="1" t="s">
        <v>6</v>
      </c>
      <c r="B7" s="48"/>
      <c r="C7" s="48"/>
      <c r="D7" s="48"/>
      <c r="E7" s="57"/>
      <c r="F7" s="43"/>
    </row>
    <row r="8" spans="1:6" ht="183.75" customHeight="1" x14ac:dyDescent="0.25">
      <c r="A8" s="12" t="s">
        <v>7</v>
      </c>
      <c r="B8" s="48"/>
      <c r="C8" s="48"/>
      <c r="D8" s="48"/>
      <c r="E8" s="57"/>
      <c r="F8" s="43"/>
    </row>
    <row r="9" spans="1:6" ht="30" x14ac:dyDescent="0.25">
      <c r="A9" s="1" t="s">
        <v>8</v>
      </c>
      <c r="B9" s="48"/>
      <c r="C9" s="48"/>
      <c r="D9" s="48"/>
      <c r="E9" s="57"/>
      <c r="F9" s="43"/>
    </row>
    <row r="10" spans="1:6" x14ac:dyDescent="0.25">
      <c r="A10" s="1" t="s">
        <v>9</v>
      </c>
      <c r="B10" s="48"/>
      <c r="C10" s="48"/>
      <c r="D10" s="48"/>
      <c r="E10" s="57"/>
      <c r="F10" s="43"/>
    </row>
    <row r="11" spans="1:6" x14ac:dyDescent="0.25">
      <c r="A11" s="1" t="s">
        <v>10</v>
      </c>
      <c r="B11" s="48"/>
      <c r="C11" s="48"/>
      <c r="D11" s="48"/>
      <c r="E11" s="57"/>
      <c r="F11" s="43"/>
    </row>
    <row r="12" spans="1:6" x14ac:dyDescent="0.25">
      <c r="A12" s="1" t="s">
        <v>11</v>
      </c>
      <c r="B12" s="48"/>
      <c r="C12" s="48"/>
      <c r="D12" s="48"/>
      <c r="E12" s="57"/>
      <c r="F12" s="43"/>
    </row>
    <row r="13" spans="1:6" x14ac:dyDescent="0.25">
      <c r="A13" s="1" t="s">
        <v>12</v>
      </c>
      <c r="B13" s="48"/>
      <c r="C13" s="48"/>
      <c r="D13" s="48"/>
      <c r="E13" s="57"/>
      <c r="F13" s="43"/>
    </row>
    <row r="14" spans="1:6" ht="30" x14ac:dyDescent="0.25">
      <c r="A14" s="1" t="s">
        <v>13</v>
      </c>
      <c r="B14" s="48"/>
      <c r="C14" s="48"/>
      <c r="D14" s="48"/>
      <c r="E14" s="57"/>
      <c r="F14" s="43"/>
    </row>
    <row r="15" spans="1:6" x14ac:dyDescent="0.25">
      <c r="A15" s="1" t="s">
        <v>14</v>
      </c>
      <c r="B15" s="48"/>
      <c r="C15" s="48"/>
      <c r="D15" s="48"/>
      <c r="E15" s="57"/>
      <c r="F15" s="43"/>
    </row>
    <row r="16" spans="1:6" x14ac:dyDescent="0.25">
      <c r="A16" s="1" t="s">
        <v>15</v>
      </c>
      <c r="B16" s="48"/>
      <c r="C16" s="48"/>
      <c r="D16" s="48"/>
      <c r="E16" s="57"/>
      <c r="F16" s="43"/>
    </row>
    <row r="17" spans="1:6" x14ac:dyDescent="0.25">
      <c r="A17" s="1" t="s">
        <v>16</v>
      </c>
      <c r="B17" s="48"/>
      <c r="C17" s="48"/>
      <c r="D17" s="48"/>
      <c r="E17" s="57"/>
      <c r="F17" s="43"/>
    </row>
    <row r="18" spans="1:6" x14ac:dyDescent="0.25">
      <c r="A18" s="1" t="s">
        <v>17</v>
      </c>
      <c r="B18" s="48"/>
      <c r="C18" s="48"/>
      <c r="D18" s="48"/>
      <c r="E18" s="57"/>
      <c r="F18" s="43"/>
    </row>
    <row r="19" spans="1:6" ht="30" x14ac:dyDescent="0.25">
      <c r="A19" s="1" t="s">
        <v>18</v>
      </c>
      <c r="B19" s="48"/>
      <c r="C19" s="48"/>
      <c r="D19" s="48"/>
      <c r="E19" s="57"/>
      <c r="F19" s="43"/>
    </row>
    <row r="20" spans="1:6" x14ac:dyDescent="0.25">
      <c r="A20" s="19" t="s">
        <v>200</v>
      </c>
      <c r="B20" s="48"/>
      <c r="C20" s="62"/>
      <c r="D20" s="62"/>
      <c r="E20" s="57"/>
      <c r="F20" s="43"/>
    </row>
    <row r="21" spans="1:6" ht="30" x14ac:dyDescent="0.25">
      <c r="A21" s="1" t="s">
        <v>19</v>
      </c>
      <c r="B21" s="48"/>
      <c r="C21" s="62"/>
      <c r="D21" s="62"/>
      <c r="E21" s="57"/>
      <c r="F21" s="43"/>
    </row>
    <row r="22" spans="1:6" x14ac:dyDescent="0.25">
      <c r="A22" s="1" t="s">
        <v>20</v>
      </c>
      <c r="B22" s="48"/>
      <c r="C22" s="62"/>
      <c r="D22" s="62"/>
      <c r="E22" s="57"/>
      <c r="F22" s="43"/>
    </row>
    <row r="23" spans="1:6" x14ac:dyDescent="0.25">
      <c r="A23" s="1" t="s">
        <v>21</v>
      </c>
      <c r="B23" s="48"/>
      <c r="C23" s="62"/>
      <c r="D23" s="62"/>
      <c r="E23" s="57"/>
      <c r="F23" s="43"/>
    </row>
    <row r="24" spans="1:6" x14ac:dyDescent="0.25">
      <c r="A24" s="1" t="s">
        <v>22</v>
      </c>
      <c r="B24" s="48"/>
      <c r="C24" s="62"/>
      <c r="D24" s="62"/>
      <c r="E24" s="57"/>
      <c r="F24" s="43"/>
    </row>
    <row r="25" spans="1:6" x14ac:dyDescent="0.25">
      <c r="A25" s="1" t="s">
        <v>23</v>
      </c>
      <c r="B25" s="48"/>
      <c r="C25" s="62"/>
      <c r="D25" s="62"/>
      <c r="E25" s="57"/>
      <c r="F25" s="43"/>
    </row>
    <row r="26" spans="1:6" ht="30" x14ac:dyDescent="0.25">
      <c r="A26" s="17" t="s">
        <v>199</v>
      </c>
      <c r="B26" s="48"/>
      <c r="C26" s="62"/>
      <c r="D26" s="62"/>
      <c r="E26" s="57"/>
      <c r="F26" s="43"/>
    </row>
    <row r="27" spans="1:6" x14ac:dyDescent="0.25">
      <c r="A27" s="1" t="s">
        <v>24</v>
      </c>
      <c r="B27" s="48"/>
      <c r="C27" s="62"/>
      <c r="D27" s="62"/>
      <c r="E27" s="57"/>
      <c r="F27" s="43"/>
    </row>
    <row r="28" spans="1:6" x14ac:dyDescent="0.25">
      <c r="A28" s="1" t="s">
        <v>25</v>
      </c>
      <c r="B28" s="48"/>
      <c r="C28" s="62"/>
      <c r="D28" s="62"/>
      <c r="E28" s="57"/>
      <c r="F28" s="43"/>
    </row>
    <row r="29" spans="1:6" x14ac:dyDescent="0.25">
      <c r="A29" s="3" t="s">
        <v>26</v>
      </c>
      <c r="B29" s="48"/>
      <c r="C29" s="62"/>
      <c r="D29" s="62"/>
      <c r="E29" s="57"/>
      <c r="F29" s="43"/>
    </row>
    <row r="30" spans="1:6" x14ac:dyDescent="0.25">
      <c r="A30" s="4" t="s">
        <v>27</v>
      </c>
      <c r="B30" s="48"/>
      <c r="C30" s="62"/>
      <c r="D30" s="62"/>
      <c r="E30" s="57"/>
      <c r="F30" s="43"/>
    </row>
    <row r="31" spans="1:6" x14ac:dyDescent="0.25">
      <c r="A31" s="4" t="s">
        <v>28</v>
      </c>
      <c r="B31" s="48"/>
      <c r="C31" s="62"/>
      <c r="D31" s="62"/>
      <c r="E31" s="57"/>
      <c r="F31" s="43"/>
    </row>
    <row r="32" spans="1:6" x14ac:dyDescent="0.25">
      <c r="A32" s="4" t="s">
        <v>29</v>
      </c>
      <c r="B32" s="48"/>
      <c r="C32" s="62"/>
      <c r="D32" s="62"/>
      <c r="E32" s="57"/>
      <c r="F32" s="43"/>
    </row>
    <row r="33" spans="1:6" x14ac:dyDescent="0.25">
      <c r="A33" s="5" t="s">
        <v>30</v>
      </c>
      <c r="B33" s="48"/>
      <c r="C33" s="62"/>
      <c r="D33" s="62"/>
      <c r="E33" s="57"/>
      <c r="F33" s="43"/>
    </row>
    <row r="34" spans="1:6" x14ac:dyDescent="0.25">
      <c r="A34" s="4" t="s">
        <v>31</v>
      </c>
      <c r="B34" s="48"/>
      <c r="C34" s="62"/>
      <c r="D34" s="62"/>
      <c r="E34" s="57"/>
      <c r="F34" s="43"/>
    </row>
    <row r="35" spans="1:6" x14ac:dyDescent="0.25">
      <c r="A35" s="4" t="s">
        <v>32</v>
      </c>
      <c r="B35" s="48"/>
      <c r="C35" s="62"/>
      <c r="D35" s="62"/>
      <c r="E35" s="57"/>
      <c r="F35" s="43"/>
    </row>
    <row r="36" spans="1:6" x14ac:dyDescent="0.25">
      <c r="A36" s="19" t="s">
        <v>201</v>
      </c>
      <c r="B36" s="48"/>
      <c r="C36" s="62"/>
      <c r="D36" s="62"/>
      <c r="E36" s="57"/>
      <c r="F36" s="43"/>
    </row>
    <row r="37" spans="1:6" x14ac:dyDescent="0.25">
      <c r="A37" s="3" t="s">
        <v>33</v>
      </c>
      <c r="B37" s="48"/>
      <c r="C37" s="62"/>
      <c r="D37" s="62"/>
      <c r="E37" s="57"/>
      <c r="F37" s="43"/>
    </row>
    <row r="38" spans="1:6" x14ac:dyDescent="0.25">
      <c r="A38" s="3" t="s">
        <v>34</v>
      </c>
      <c r="B38" s="48"/>
      <c r="C38" s="62"/>
      <c r="D38" s="62"/>
      <c r="E38" s="57"/>
      <c r="F38" s="43"/>
    </row>
    <row r="39" spans="1:6" x14ac:dyDescent="0.25">
      <c r="A39" s="6" t="s">
        <v>35</v>
      </c>
      <c r="B39" s="48"/>
      <c r="C39" s="62"/>
      <c r="D39" s="62"/>
      <c r="E39" s="57"/>
      <c r="F39" s="43"/>
    </row>
    <row r="40" spans="1:6" x14ac:dyDescent="0.25">
      <c r="A40" s="6" t="s">
        <v>36</v>
      </c>
      <c r="B40" s="48"/>
      <c r="C40" s="62"/>
      <c r="D40" s="62"/>
      <c r="E40" s="57"/>
      <c r="F40" s="43"/>
    </row>
    <row r="41" spans="1:6" x14ac:dyDescent="0.25">
      <c r="A41" s="6" t="s">
        <v>37</v>
      </c>
      <c r="B41" s="48"/>
      <c r="C41" s="62"/>
      <c r="D41" s="62"/>
      <c r="E41" s="57"/>
      <c r="F41" s="43"/>
    </row>
    <row r="42" spans="1:6" ht="30" x14ac:dyDescent="0.25">
      <c r="A42" s="6" t="s">
        <v>38</v>
      </c>
      <c r="B42" s="48"/>
      <c r="C42" s="62"/>
      <c r="D42" s="62"/>
      <c r="E42" s="57"/>
      <c r="F42" s="43"/>
    </row>
    <row r="43" spans="1:6" x14ac:dyDescent="0.25">
      <c r="A43" s="6" t="s">
        <v>39</v>
      </c>
      <c r="B43" s="48"/>
      <c r="C43" s="62"/>
      <c r="D43" s="62"/>
      <c r="E43" s="57"/>
      <c r="F43" s="43"/>
    </row>
    <row r="44" spans="1:6" x14ac:dyDescent="0.25">
      <c r="A44" s="19" t="s">
        <v>202</v>
      </c>
      <c r="B44" s="48"/>
      <c r="C44" s="62"/>
      <c r="D44" s="62"/>
      <c r="E44" s="57"/>
      <c r="F44" s="43"/>
    </row>
    <row r="45" spans="1:6" x14ac:dyDescent="0.25">
      <c r="A45" s="6" t="s">
        <v>40</v>
      </c>
      <c r="B45" s="48"/>
      <c r="C45" s="62"/>
      <c r="D45" s="62"/>
      <c r="E45" s="57"/>
      <c r="F45" s="43"/>
    </row>
    <row r="46" spans="1:6" x14ac:dyDescent="0.25">
      <c r="A46" s="6" t="s">
        <v>41</v>
      </c>
      <c r="B46" s="48"/>
      <c r="C46" s="62"/>
      <c r="D46" s="62"/>
      <c r="E46" s="57"/>
      <c r="F46" s="43"/>
    </row>
    <row r="47" spans="1:6" ht="30" x14ac:dyDescent="0.25">
      <c r="A47" s="6" t="s">
        <v>42</v>
      </c>
      <c r="B47" s="48"/>
      <c r="C47" s="62"/>
      <c r="D47" s="62"/>
      <c r="E47" s="57"/>
      <c r="F47" s="43"/>
    </row>
    <row r="48" spans="1:6" x14ac:dyDescent="0.25">
      <c r="A48" s="20" t="s">
        <v>203</v>
      </c>
      <c r="B48" s="48"/>
      <c r="C48" s="62"/>
      <c r="D48" s="62"/>
      <c r="E48" s="57"/>
      <c r="F48" s="43"/>
    </row>
    <row r="49" spans="1:6" x14ac:dyDescent="0.25">
      <c r="A49" s="6" t="s">
        <v>43</v>
      </c>
      <c r="B49" s="48"/>
      <c r="C49" s="62"/>
      <c r="D49" s="62"/>
      <c r="E49" s="57"/>
      <c r="F49" s="43"/>
    </row>
    <row r="50" spans="1:6" x14ac:dyDescent="0.25">
      <c r="A50" s="6" t="s">
        <v>44</v>
      </c>
      <c r="B50" s="48"/>
      <c r="C50" s="62"/>
      <c r="D50" s="62"/>
      <c r="E50" s="57"/>
      <c r="F50" s="43"/>
    </row>
    <row r="51" spans="1:6" x14ac:dyDescent="0.25">
      <c r="A51" s="6" t="s">
        <v>45</v>
      </c>
      <c r="B51" s="48"/>
      <c r="C51" s="62"/>
      <c r="D51" s="62"/>
      <c r="E51" s="57"/>
      <c r="F51" s="43"/>
    </row>
    <row r="52" spans="1:6" x14ac:dyDescent="0.25">
      <c r="A52" s="6" t="s">
        <v>46</v>
      </c>
      <c r="B52" s="48"/>
      <c r="C52" s="62"/>
      <c r="D52" s="62"/>
      <c r="E52" s="57"/>
      <c r="F52" s="43"/>
    </row>
    <row r="53" spans="1:6" x14ac:dyDescent="0.25">
      <c r="A53" s="20" t="s">
        <v>204</v>
      </c>
      <c r="B53" s="48"/>
      <c r="C53" s="62"/>
      <c r="D53" s="62"/>
      <c r="E53" s="57"/>
      <c r="F53" s="43"/>
    </row>
    <row r="54" spans="1:6" x14ac:dyDescent="0.25">
      <c r="A54" s="6" t="s">
        <v>47</v>
      </c>
      <c r="B54" s="48"/>
      <c r="C54" s="62"/>
      <c r="D54" s="62"/>
      <c r="E54" s="57"/>
      <c r="F54" s="43"/>
    </row>
    <row r="55" spans="1:6" x14ac:dyDescent="0.25">
      <c r="A55" s="7" t="s">
        <v>48</v>
      </c>
      <c r="B55" s="48"/>
      <c r="C55" s="62"/>
      <c r="D55" s="62"/>
      <c r="E55" s="57"/>
      <c r="F55" s="43"/>
    </row>
    <row r="56" spans="1:6" x14ac:dyDescent="0.25">
      <c r="A56" s="6" t="s">
        <v>49</v>
      </c>
      <c r="B56" s="48"/>
      <c r="C56" s="62"/>
      <c r="D56" s="62"/>
      <c r="E56" s="57"/>
      <c r="F56" s="43"/>
    </row>
    <row r="57" spans="1:6" x14ac:dyDescent="0.25">
      <c r="A57" s="6" t="s">
        <v>50</v>
      </c>
      <c r="B57" s="48"/>
      <c r="C57" s="62"/>
      <c r="D57" s="62"/>
      <c r="E57" s="57"/>
      <c r="F57" s="43"/>
    </row>
    <row r="58" spans="1:6" x14ac:dyDescent="0.25">
      <c r="A58" s="6" t="s">
        <v>51</v>
      </c>
      <c r="B58" s="48"/>
      <c r="C58" s="62"/>
      <c r="D58" s="62"/>
      <c r="E58" s="57"/>
      <c r="F58" s="43"/>
    </row>
    <row r="59" spans="1:6" x14ac:dyDescent="0.25">
      <c r="A59" s="6" t="s">
        <v>52</v>
      </c>
      <c r="B59" s="48"/>
      <c r="C59" s="62"/>
      <c r="D59" s="62"/>
      <c r="E59" s="57"/>
      <c r="F59" s="43"/>
    </row>
    <row r="60" spans="1:6" x14ac:dyDescent="0.25">
      <c r="A60" s="13" t="s">
        <v>205</v>
      </c>
      <c r="B60" s="48"/>
      <c r="C60" s="62"/>
      <c r="D60" s="62"/>
      <c r="E60" s="57"/>
      <c r="F60" s="43"/>
    </row>
    <row r="61" spans="1:6" ht="30" x14ac:dyDescent="0.25">
      <c r="A61" s="6" t="s">
        <v>53</v>
      </c>
      <c r="B61" s="48"/>
      <c r="C61" s="62"/>
      <c r="D61" s="62"/>
      <c r="E61" s="57"/>
      <c r="F61" s="43"/>
    </row>
    <row r="62" spans="1:6" ht="30" x14ac:dyDescent="0.25">
      <c r="A62" s="6" t="s">
        <v>54</v>
      </c>
      <c r="B62" s="48"/>
      <c r="C62" s="62"/>
      <c r="D62" s="62"/>
      <c r="E62" s="57"/>
      <c r="F62" s="43"/>
    </row>
    <row r="63" spans="1:6" x14ac:dyDescent="0.25">
      <c r="A63" s="6" t="s">
        <v>55</v>
      </c>
      <c r="B63" s="48"/>
      <c r="C63" s="62"/>
      <c r="D63" s="62"/>
      <c r="E63" s="57"/>
      <c r="F63" s="43"/>
    </row>
    <row r="64" spans="1:6" ht="15.75" thickBot="1" x14ac:dyDescent="0.3">
      <c r="A64" s="6" t="s">
        <v>56</v>
      </c>
      <c r="B64" s="48"/>
      <c r="C64" s="62"/>
      <c r="D64" s="62"/>
      <c r="E64" s="57"/>
      <c r="F64" s="43"/>
    </row>
    <row r="65" spans="1:6" ht="15.75" thickBot="1" x14ac:dyDescent="0.3">
      <c r="A65" s="18" t="s">
        <v>57</v>
      </c>
      <c r="B65" s="48"/>
      <c r="C65" s="62"/>
      <c r="D65" s="62"/>
      <c r="E65" s="46"/>
      <c r="F65" s="56"/>
    </row>
    <row r="66" spans="1:6" x14ac:dyDescent="0.25">
      <c r="A66" s="8" t="s">
        <v>58</v>
      </c>
      <c r="B66" s="48"/>
      <c r="C66" s="62"/>
      <c r="D66" s="62"/>
      <c r="E66" s="57"/>
      <c r="F66" s="43"/>
    </row>
    <row r="67" spans="1:6" x14ac:dyDescent="0.25">
      <c r="A67" s="6" t="s">
        <v>224</v>
      </c>
      <c r="B67" s="48"/>
      <c r="C67" s="62"/>
      <c r="D67" s="62"/>
      <c r="E67" s="57"/>
      <c r="F67" s="43"/>
    </row>
    <row r="68" spans="1:6" ht="30" x14ac:dyDescent="0.25">
      <c r="A68" s="6" t="s">
        <v>225</v>
      </c>
      <c r="B68" s="48"/>
      <c r="C68" s="62"/>
      <c r="D68" s="62"/>
      <c r="E68" s="57"/>
      <c r="F68" s="43"/>
    </row>
    <row r="69" spans="1:6" x14ac:dyDescent="0.25">
      <c r="A69" s="6" t="s">
        <v>226</v>
      </c>
      <c r="B69" s="48"/>
      <c r="C69" s="62"/>
      <c r="D69" s="62"/>
      <c r="E69" s="57"/>
      <c r="F69" s="43"/>
    </row>
    <row r="70" spans="1:6" x14ac:dyDescent="0.25">
      <c r="A70" s="20" t="s">
        <v>206</v>
      </c>
      <c r="B70" s="48"/>
      <c r="C70" s="62"/>
      <c r="D70" s="62"/>
      <c r="E70" s="57"/>
      <c r="F70" s="43"/>
    </row>
    <row r="71" spans="1:6" x14ac:dyDescent="0.25">
      <c r="A71" s="6" t="s">
        <v>59</v>
      </c>
      <c r="B71" s="48"/>
      <c r="C71" s="62"/>
      <c r="D71" s="62"/>
      <c r="E71" s="57"/>
      <c r="F71" s="43"/>
    </row>
    <row r="72" spans="1:6" x14ac:dyDescent="0.25">
      <c r="A72" s="6" t="s">
        <v>60</v>
      </c>
      <c r="B72" s="48"/>
      <c r="C72" s="62"/>
      <c r="D72" s="62"/>
      <c r="E72" s="57"/>
      <c r="F72" s="43"/>
    </row>
    <row r="73" spans="1:6" ht="30" x14ac:dyDescent="0.25">
      <c r="A73" s="9" t="s">
        <v>61</v>
      </c>
      <c r="B73" s="48"/>
      <c r="C73" s="62"/>
      <c r="D73" s="62"/>
      <c r="E73" s="57"/>
      <c r="F73" s="43"/>
    </row>
    <row r="74" spans="1:6" x14ac:dyDescent="0.25">
      <c r="A74" s="10" t="s">
        <v>62</v>
      </c>
      <c r="B74" s="48"/>
      <c r="C74" s="62"/>
      <c r="D74" s="62"/>
      <c r="E74" s="57"/>
      <c r="F74" s="43"/>
    </row>
    <row r="75" spans="1:6" ht="30" x14ac:dyDescent="0.25">
      <c r="A75" s="9" t="s">
        <v>63</v>
      </c>
      <c r="B75" s="48"/>
      <c r="C75" s="62"/>
      <c r="D75" s="62"/>
      <c r="E75" s="57"/>
      <c r="F75" s="43"/>
    </row>
    <row r="76" spans="1:6" ht="30" x14ac:dyDescent="0.25">
      <c r="A76" s="9" t="s">
        <v>64</v>
      </c>
      <c r="B76" s="48"/>
      <c r="C76" s="62"/>
      <c r="D76" s="62"/>
      <c r="E76" s="57"/>
      <c r="F76" s="43"/>
    </row>
    <row r="77" spans="1:6" x14ac:dyDescent="0.25">
      <c r="A77" s="6" t="s">
        <v>65</v>
      </c>
      <c r="B77" s="48"/>
      <c r="C77" s="62"/>
      <c r="D77" s="62"/>
      <c r="E77" s="57"/>
      <c r="F77" s="43"/>
    </row>
    <row r="78" spans="1:6" x14ac:dyDescent="0.25">
      <c r="A78" s="6" t="s">
        <v>66</v>
      </c>
      <c r="B78" s="48"/>
      <c r="C78" s="62"/>
      <c r="D78" s="62"/>
      <c r="E78" s="57"/>
      <c r="F78" s="43"/>
    </row>
    <row r="79" spans="1:6" x14ac:dyDescent="0.25">
      <c r="A79" s="6" t="s">
        <v>67</v>
      </c>
      <c r="B79" s="48"/>
      <c r="C79" s="62"/>
      <c r="D79" s="62"/>
      <c r="E79" s="57"/>
      <c r="F79" s="43"/>
    </row>
    <row r="80" spans="1:6" x14ac:dyDescent="0.25">
      <c r="A80" s="6" t="s">
        <v>68</v>
      </c>
      <c r="B80" s="48"/>
      <c r="C80" s="62"/>
      <c r="D80" s="62"/>
      <c r="E80" s="57"/>
      <c r="F80" s="43"/>
    </row>
    <row r="81" spans="1:6" x14ac:dyDescent="0.25">
      <c r="A81" s="6" t="s">
        <v>69</v>
      </c>
      <c r="B81" s="48"/>
      <c r="C81" s="62"/>
      <c r="D81" s="62"/>
      <c r="E81" s="57"/>
      <c r="F81" s="43"/>
    </row>
    <row r="82" spans="1:6" x14ac:dyDescent="0.25">
      <c r="A82" s="6" t="s">
        <v>70</v>
      </c>
      <c r="B82" s="48"/>
      <c r="C82" s="62"/>
      <c r="D82" s="62"/>
      <c r="E82" s="57"/>
      <c r="F82" s="43"/>
    </row>
    <row r="83" spans="1:6" x14ac:dyDescent="0.25">
      <c r="A83" s="6" t="s">
        <v>71</v>
      </c>
      <c r="B83" s="48"/>
      <c r="C83" s="62"/>
      <c r="D83" s="62"/>
      <c r="E83" s="57"/>
      <c r="F83" s="43"/>
    </row>
    <row r="84" spans="1:6" x14ac:dyDescent="0.25">
      <c r="A84" s="6" t="s">
        <v>72</v>
      </c>
      <c r="B84" s="48"/>
      <c r="C84" s="62"/>
      <c r="D84" s="62"/>
      <c r="E84" s="57"/>
      <c r="F84" s="43"/>
    </row>
    <row r="85" spans="1:6" x14ac:dyDescent="0.25">
      <c r="A85" s="6" t="s">
        <v>73</v>
      </c>
      <c r="B85" s="48"/>
      <c r="C85" s="62"/>
      <c r="D85" s="62"/>
      <c r="E85" s="57"/>
      <c r="F85" s="43"/>
    </row>
    <row r="86" spans="1:6" x14ac:dyDescent="0.25">
      <c r="A86" s="6" t="s">
        <v>74</v>
      </c>
      <c r="B86" s="48"/>
      <c r="C86" s="62"/>
      <c r="D86" s="62"/>
      <c r="E86" s="57"/>
      <c r="F86" s="43"/>
    </row>
    <row r="87" spans="1:6" x14ac:dyDescent="0.25">
      <c r="A87" s="6" t="s">
        <v>75</v>
      </c>
      <c r="B87" s="48"/>
      <c r="C87" s="62"/>
      <c r="D87" s="62"/>
      <c r="E87" s="57"/>
      <c r="F87" s="43"/>
    </row>
    <row r="88" spans="1:6" ht="30" x14ac:dyDescent="0.25">
      <c r="A88" s="6" t="s">
        <v>76</v>
      </c>
      <c r="B88" s="48"/>
      <c r="C88" s="62"/>
      <c r="D88" s="62"/>
      <c r="E88" s="57"/>
      <c r="F88" s="43"/>
    </row>
    <row r="89" spans="1:6" x14ac:dyDescent="0.25">
      <c r="A89" s="20" t="s">
        <v>207</v>
      </c>
      <c r="B89" s="48"/>
      <c r="C89" s="62"/>
      <c r="D89" s="62"/>
      <c r="E89" s="57"/>
      <c r="F89" s="43"/>
    </row>
    <row r="90" spans="1:6" x14ac:dyDescent="0.25">
      <c r="A90" s="6" t="s">
        <v>77</v>
      </c>
      <c r="B90" s="48"/>
      <c r="C90" s="62"/>
      <c r="D90" s="62"/>
      <c r="E90" s="57"/>
      <c r="F90" s="43"/>
    </row>
    <row r="91" spans="1:6" x14ac:dyDescent="0.25">
      <c r="A91" s="6" t="s">
        <v>78</v>
      </c>
      <c r="B91" s="48"/>
      <c r="C91" s="62"/>
      <c r="D91" s="62"/>
      <c r="E91" s="57"/>
      <c r="F91" s="43"/>
    </row>
    <row r="92" spans="1:6" ht="30" x14ac:dyDescent="0.25">
      <c r="A92" s="6" t="s">
        <v>79</v>
      </c>
      <c r="B92" s="48"/>
      <c r="C92" s="62"/>
      <c r="D92" s="62"/>
      <c r="E92" s="57"/>
      <c r="F92" s="43"/>
    </row>
    <row r="93" spans="1:6" x14ac:dyDescent="0.25">
      <c r="A93" s="3" t="s">
        <v>80</v>
      </c>
      <c r="B93" s="48"/>
      <c r="C93" s="62"/>
      <c r="D93" s="62"/>
      <c r="E93" s="57"/>
      <c r="F93" s="43"/>
    </row>
    <row r="94" spans="1:6" x14ac:dyDescent="0.25">
      <c r="A94" s="6" t="s">
        <v>81</v>
      </c>
      <c r="B94" s="48"/>
      <c r="C94" s="62"/>
      <c r="D94" s="62"/>
      <c r="E94" s="57"/>
      <c r="F94" s="43"/>
    </row>
    <row r="95" spans="1:6" x14ac:dyDescent="0.25">
      <c r="A95" s="6" t="s">
        <v>82</v>
      </c>
      <c r="B95" s="48"/>
      <c r="C95" s="62"/>
      <c r="D95" s="62"/>
      <c r="E95" s="57"/>
      <c r="F95" s="43"/>
    </row>
    <row r="96" spans="1:6" x14ac:dyDescent="0.25">
      <c r="A96" s="6" t="s">
        <v>83</v>
      </c>
      <c r="B96" s="48"/>
      <c r="C96" s="62"/>
      <c r="D96" s="62"/>
      <c r="E96" s="57"/>
      <c r="F96" s="43"/>
    </row>
    <row r="97" spans="1:6" x14ac:dyDescent="0.25">
      <c r="A97" s="6" t="s">
        <v>84</v>
      </c>
      <c r="B97" s="48"/>
      <c r="C97" s="62"/>
      <c r="D97" s="62"/>
      <c r="E97" s="57"/>
      <c r="F97" s="43"/>
    </row>
    <row r="98" spans="1:6" x14ac:dyDescent="0.25">
      <c r="A98" s="6" t="s">
        <v>85</v>
      </c>
      <c r="B98" s="48"/>
      <c r="C98" s="62"/>
      <c r="D98" s="62"/>
      <c r="E98" s="57"/>
      <c r="F98" s="43"/>
    </row>
    <row r="99" spans="1:6" x14ac:dyDescent="0.25">
      <c r="A99" s="6" t="s">
        <v>86</v>
      </c>
      <c r="B99" s="48"/>
      <c r="C99" s="62"/>
      <c r="D99" s="62"/>
      <c r="E99" s="57"/>
      <c r="F99" s="43"/>
    </row>
    <row r="100" spans="1:6" ht="30" x14ac:dyDescent="0.25">
      <c r="A100" s="6" t="s">
        <v>87</v>
      </c>
      <c r="B100" s="48"/>
      <c r="C100" s="62"/>
      <c r="D100" s="62"/>
      <c r="E100" s="57"/>
      <c r="F100" s="43"/>
    </row>
    <row r="101" spans="1:6" ht="30" x14ac:dyDescent="0.25">
      <c r="A101" s="6" t="s">
        <v>88</v>
      </c>
      <c r="B101" s="48"/>
      <c r="C101" s="62"/>
      <c r="D101" s="62"/>
      <c r="E101" s="57"/>
      <c r="F101" s="43"/>
    </row>
    <row r="102" spans="1:6" x14ac:dyDescent="0.25">
      <c r="A102" s="3" t="s">
        <v>89</v>
      </c>
      <c r="B102" s="48"/>
      <c r="C102" s="62"/>
      <c r="D102" s="62"/>
      <c r="E102" s="57"/>
      <c r="F102" s="43"/>
    </row>
    <row r="103" spans="1:6" x14ac:dyDescent="0.25">
      <c r="A103" s="6" t="s">
        <v>90</v>
      </c>
      <c r="B103" s="48"/>
      <c r="C103" s="62"/>
      <c r="D103" s="62"/>
      <c r="E103" s="57"/>
      <c r="F103" s="43"/>
    </row>
    <row r="104" spans="1:6" x14ac:dyDescent="0.25">
      <c r="A104" s="6" t="s">
        <v>91</v>
      </c>
      <c r="B104" s="48"/>
      <c r="C104" s="62"/>
      <c r="D104" s="62"/>
      <c r="E104" s="57"/>
      <c r="F104" s="43"/>
    </row>
    <row r="105" spans="1:6" x14ac:dyDescent="0.25">
      <c r="A105" s="6" t="s">
        <v>92</v>
      </c>
      <c r="B105" s="48"/>
      <c r="C105" s="62"/>
      <c r="D105" s="62"/>
      <c r="E105" s="57"/>
      <c r="F105" s="43"/>
    </row>
    <row r="106" spans="1:6" x14ac:dyDescent="0.25">
      <c r="A106" s="6" t="s">
        <v>93</v>
      </c>
      <c r="B106" s="48"/>
      <c r="C106" s="62"/>
      <c r="D106" s="62"/>
      <c r="E106" s="57"/>
      <c r="F106" s="43"/>
    </row>
    <row r="107" spans="1:6" x14ac:dyDescent="0.25">
      <c r="A107" s="6" t="s">
        <v>94</v>
      </c>
      <c r="B107" s="48"/>
      <c r="C107" s="62"/>
      <c r="D107" s="62"/>
      <c r="E107" s="57"/>
      <c r="F107" s="43"/>
    </row>
    <row r="108" spans="1:6" x14ac:dyDescent="0.25">
      <c r="A108" s="6" t="s">
        <v>95</v>
      </c>
      <c r="B108" s="48"/>
      <c r="C108" s="62"/>
      <c r="D108" s="62"/>
      <c r="E108" s="57"/>
      <c r="F108" s="43"/>
    </row>
    <row r="109" spans="1:6" x14ac:dyDescent="0.25">
      <c r="A109" s="6" t="s">
        <v>96</v>
      </c>
      <c r="B109" s="48"/>
      <c r="C109" s="62"/>
      <c r="D109" s="62"/>
      <c r="E109" s="57"/>
      <c r="F109" s="43"/>
    </row>
    <row r="110" spans="1:6" x14ac:dyDescent="0.25">
      <c r="A110" s="6" t="s">
        <v>97</v>
      </c>
      <c r="B110" s="48"/>
      <c r="C110" s="62"/>
      <c r="D110" s="62"/>
      <c r="E110" s="57"/>
      <c r="F110" s="43"/>
    </row>
    <row r="111" spans="1:6" x14ac:dyDescent="0.25">
      <c r="A111" s="6" t="s">
        <v>98</v>
      </c>
      <c r="B111" s="48"/>
      <c r="C111" s="62"/>
      <c r="D111" s="62"/>
      <c r="E111" s="57"/>
      <c r="F111" s="43"/>
    </row>
    <row r="112" spans="1:6" x14ac:dyDescent="0.25">
      <c r="A112" s="13" t="s">
        <v>208</v>
      </c>
      <c r="B112" s="48"/>
      <c r="C112" s="62"/>
      <c r="D112" s="62"/>
      <c r="E112" s="57"/>
      <c r="F112" s="43"/>
    </row>
    <row r="113" spans="1:6" x14ac:dyDescent="0.25">
      <c r="A113" s="3" t="s">
        <v>99</v>
      </c>
      <c r="B113" s="48"/>
      <c r="C113" s="62"/>
      <c r="D113" s="62"/>
      <c r="E113" s="57"/>
      <c r="F113" s="43"/>
    </row>
    <row r="114" spans="1:6" x14ac:dyDescent="0.25">
      <c r="A114" s="3" t="s">
        <v>100</v>
      </c>
      <c r="B114" s="48"/>
      <c r="C114" s="62"/>
      <c r="D114" s="62"/>
      <c r="E114" s="57"/>
      <c r="F114" s="43"/>
    </row>
    <row r="115" spans="1:6" x14ac:dyDescent="0.25">
      <c r="A115" s="3" t="s">
        <v>101</v>
      </c>
      <c r="B115" s="48"/>
      <c r="C115" s="62"/>
      <c r="D115" s="62"/>
      <c r="E115" s="57"/>
      <c r="F115" s="43"/>
    </row>
    <row r="116" spans="1:6" x14ac:dyDescent="0.25">
      <c r="A116" s="6" t="s">
        <v>102</v>
      </c>
      <c r="B116" s="48"/>
      <c r="C116" s="62"/>
      <c r="D116" s="62"/>
      <c r="E116" s="57"/>
      <c r="F116" s="43"/>
    </row>
    <row r="117" spans="1:6" x14ac:dyDescent="0.25">
      <c r="A117" s="11" t="s">
        <v>103</v>
      </c>
      <c r="B117" s="48"/>
      <c r="C117" s="62"/>
      <c r="D117" s="62"/>
      <c r="E117" s="57"/>
      <c r="F117" s="43"/>
    </row>
    <row r="118" spans="1:6" x14ac:dyDescent="0.25">
      <c r="A118" s="11" t="s">
        <v>104</v>
      </c>
      <c r="B118" s="48"/>
      <c r="C118" s="62"/>
      <c r="D118" s="62"/>
      <c r="E118" s="57"/>
      <c r="F118" s="43"/>
    </row>
    <row r="119" spans="1:6" x14ac:dyDescent="0.25">
      <c r="A119" s="11" t="s">
        <v>105</v>
      </c>
      <c r="B119" s="48"/>
      <c r="C119" s="62"/>
      <c r="D119" s="62"/>
      <c r="E119" s="57"/>
      <c r="F119" s="43"/>
    </row>
    <row r="120" spans="1:6" x14ac:dyDescent="0.25">
      <c r="A120" s="11" t="s">
        <v>106</v>
      </c>
      <c r="B120" s="48"/>
      <c r="C120" s="62"/>
      <c r="D120" s="62"/>
      <c r="E120" s="57"/>
      <c r="F120" s="43"/>
    </row>
    <row r="121" spans="1:6" x14ac:dyDescent="0.25">
      <c r="A121" s="6" t="s">
        <v>107</v>
      </c>
      <c r="B121" s="48"/>
      <c r="C121" s="62"/>
      <c r="D121" s="62"/>
      <c r="E121" s="57"/>
      <c r="F121" s="43"/>
    </row>
    <row r="122" spans="1:6" x14ac:dyDescent="0.25">
      <c r="A122" s="11" t="s">
        <v>108</v>
      </c>
      <c r="B122" s="48"/>
      <c r="C122" s="62"/>
      <c r="D122" s="62"/>
      <c r="E122" s="57"/>
      <c r="F122" s="43"/>
    </row>
    <row r="123" spans="1:6" x14ac:dyDescent="0.25">
      <c r="A123" s="11" t="s">
        <v>109</v>
      </c>
      <c r="B123" s="48"/>
      <c r="C123" s="62"/>
      <c r="D123" s="62"/>
      <c r="E123" s="57"/>
      <c r="F123" s="43"/>
    </row>
    <row r="124" spans="1:6" x14ac:dyDescent="0.25">
      <c r="A124" s="11" t="s">
        <v>105</v>
      </c>
      <c r="B124" s="48"/>
      <c r="C124" s="62"/>
      <c r="D124" s="62"/>
      <c r="E124" s="57"/>
      <c r="F124" s="43"/>
    </row>
    <row r="125" spans="1:6" x14ac:dyDescent="0.25">
      <c r="A125" s="11" t="s">
        <v>106</v>
      </c>
      <c r="B125" s="48"/>
      <c r="C125" s="62"/>
      <c r="D125" s="62"/>
      <c r="E125" s="57"/>
      <c r="F125" s="43"/>
    </row>
    <row r="126" spans="1:6" x14ac:dyDescent="0.25">
      <c r="A126" s="6" t="s">
        <v>110</v>
      </c>
      <c r="B126" s="48"/>
      <c r="C126" s="62"/>
      <c r="D126" s="62"/>
      <c r="E126" s="57"/>
      <c r="F126" s="43"/>
    </row>
    <row r="127" spans="1:6" x14ac:dyDescent="0.25">
      <c r="A127" s="6" t="s">
        <v>111</v>
      </c>
      <c r="B127" s="48"/>
      <c r="C127" s="62"/>
      <c r="D127" s="62"/>
      <c r="E127" s="57"/>
      <c r="F127" s="43"/>
    </row>
    <row r="128" spans="1:6" x14ac:dyDescent="0.25">
      <c r="A128" s="4" t="s">
        <v>112</v>
      </c>
      <c r="B128" s="48"/>
      <c r="C128" s="62"/>
      <c r="D128" s="62"/>
      <c r="E128" s="57"/>
      <c r="F128" s="43"/>
    </row>
    <row r="129" spans="1:6" x14ac:dyDescent="0.25">
      <c r="A129" s="4" t="s">
        <v>113</v>
      </c>
      <c r="B129" s="48"/>
      <c r="C129" s="62"/>
      <c r="D129" s="62"/>
      <c r="E129" s="57"/>
      <c r="F129" s="43"/>
    </row>
    <row r="130" spans="1:6" x14ac:dyDescent="0.25">
      <c r="A130" s="4" t="s">
        <v>114</v>
      </c>
      <c r="B130" s="48"/>
      <c r="C130" s="62"/>
      <c r="D130" s="62"/>
      <c r="E130" s="57"/>
      <c r="F130" s="43"/>
    </row>
    <row r="131" spans="1:6" x14ac:dyDescent="0.25">
      <c r="A131" s="4" t="s">
        <v>115</v>
      </c>
      <c r="B131" s="48"/>
      <c r="C131" s="62"/>
      <c r="D131" s="62"/>
      <c r="E131" s="57"/>
      <c r="F131" s="43"/>
    </row>
    <row r="132" spans="1:6" x14ac:dyDescent="0.25">
      <c r="A132" s="4" t="s">
        <v>116</v>
      </c>
      <c r="B132" s="48"/>
      <c r="C132" s="62"/>
      <c r="D132" s="62"/>
      <c r="E132" s="57"/>
      <c r="F132" s="43"/>
    </row>
    <row r="133" spans="1:6" x14ac:dyDescent="0.25">
      <c r="A133" s="4" t="s">
        <v>117</v>
      </c>
      <c r="B133" s="48"/>
      <c r="C133" s="62"/>
      <c r="D133" s="62"/>
      <c r="E133" s="57"/>
      <c r="F133" s="43"/>
    </row>
    <row r="134" spans="1:6" ht="15.75" thickBot="1" x14ac:dyDescent="0.3">
      <c r="A134" s="4" t="s">
        <v>118</v>
      </c>
      <c r="B134" s="48"/>
      <c r="C134" s="62"/>
      <c r="D134" s="62"/>
      <c r="E134" s="57"/>
      <c r="F134" s="43"/>
    </row>
    <row r="135" spans="1:6" s="41" customFormat="1" ht="18" thickBot="1" x14ac:dyDescent="0.35">
      <c r="A135" s="25" t="s">
        <v>119</v>
      </c>
      <c r="B135" s="49">
        <v>1</v>
      </c>
      <c r="C135" s="39"/>
      <c r="D135" s="39"/>
      <c r="E135" s="40"/>
      <c r="F135" s="44">
        <f>E135*B135</f>
        <v>0</v>
      </c>
    </row>
    <row r="136" spans="1:6" x14ac:dyDescent="0.25">
      <c r="A136" s="3" t="s">
        <v>120</v>
      </c>
      <c r="B136" s="48"/>
      <c r="C136" s="48"/>
      <c r="D136" s="48"/>
      <c r="E136" s="57"/>
      <c r="F136" s="43"/>
    </row>
    <row r="137" spans="1:6" x14ac:dyDescent="0.25">
      <c r="A137" s="3" t="s">
        <v>121</v>
      </c>
      <c r="B137" s="48"/>
      <c r="C137" s="48"/>
      <c r="D137" s="48"/>
      <c r="E137" s="57"/>
      <c r="F137" s="43"/>
    </row>
    <row r="138" spans="1:6" x14ac:dyDescent="0.25">
      <c r="A138" s="3" t="s">
        <v>122</v>
      </c>
      <c r="B138" s="48"/>
      <c r="C138" s="48"/>
      <c r="D138" s="48"/>
      <c r="E138" s="57"/>
      <c r="F138" s="43"/>
    </row>
    <row r="139" spans="1:6" x14ac:dyDescent="0.25">
      <c r="A139" s="4" t="s">
        <v>123</v>
      </c>
      <c r="B139" s="48"/>
      <c r="C139" s="48"/>
      <c r="D139" s="48"/>
      <c r="E139" s="57"/>
      <c r="F139" s="43"/>
    </row>
    <row r="140" spans="1:6" x14ac:dyDescent="0.25">
      <c r="A140" s="4" t="s">
        <v>124</v>
      </c>
      <c r="B140" s="48"/>
      <c r="C140" s="48"/>
      <c r="D140" s="48"/>
      <c r="E140" s="57"/>
      <c r="F140" s="43"/>
    </row>
    <row r="141" spans="1:6" x14ac:dyDescent="0.25">
      <c r="A141" s="4" t="s">
        <v>125</v>
      </c>
      <c r="B141" s="48"/>
      <c r="C141" s="48"/>
      <c r="D141" s="48"/>
      <c r="E141" s="57"/>
      <c r="F141" s="43"/>
    </row>
    <row r="142" spans="1:6" x14ac:dyDescent="0.25">
      <c r="A142" s="4" t="s">
        <v>126</v>
      </c>
      <c r="B142" s="48"/>
      <c r="C142" s="48"/>
      <c r="D142" s="48"/>
      <c r="E142" s="57"/>
      <c r="F142" s="43"/>
    </row>
    <row r="143" spans="1:6" x14ac:dyDescent="0.25">
      <c r="A143" s="4" t="s">
        <v>127</v>
      </c>
      <c r="B143" s="48"/>
      <c r="C143" s="48"/>
      <c r="D143" s="48"/>
      <c r="E143" s="57"/>
      <c r="F143" s="43"/>
    </row>
    <row r="144" spans="1:6" x14ac:dyDescent="0.25">
      <c r="A144" s="4" t="s">
        <v>128</v>
      </c>
      <c r="B144" s="48"/>
      <c r="C144" s="48"/>
      <c r="D144" s="48"/>
      <c r="E144" s="57"/>
      <c r="F144" s="43"/>
    </row>
    <row r="145" spans="1:6" x14ac:dyDescent="0.25">
      <c r="A145" s="4" t="s">
        <v>129</v>
      </c>
      <c r="B145" s="48"/>
      <c r="C145" s="48"/>
      <c r="D145" s="48"/>
      <c r="E145" s="57"/>
      <c r="F145" s="43"/>
    </row>
    <row r="146" spans="1:6" x14ac:dyDescent="0.25">
      <c r="A146" s="3" t="s">
        <v>130</v>
      </c>
      <c r="B146" s="48"/>
      <c r="C146" s="48"/>
      <c r="D146" s="48"/>
      <c r="E146" s="57"/>
      <c r="F146" s="43"/>
    </row>
    <row r="147" spans="1:6" x14ac:dyDescent="0.25">
      <c r="A147" s="6" t="s">
        <v>131</v>
      </c>
      <c r="B147" s="48"/>
      <c r="C147" s="48"/>
      <c r="D147" s="48"/>
      <c r="E147" s="57"/>
      <c r="F147" s="43"/>
    </row>
    <row r="148" spans="1:6" x14ac:dyDescent="0.25">
      <c r="A148" s="6" t="s">
        <v>132</v>
      </c>
      <c r="B148" s="48"/>
      <c r="C148" s="48"/>
      <c r="D148" s="48"/>
      <c r="E148" s="57"/>
      <c r="F148" s="43"/>
    </row>
    <row r="149" spans="1:6" x14ac:dyDescent="0.25">
      <c r="A149" s="63" t="s">
        <v>223</v>
      </c>
      <c r="B149" s="48"/>
      <c r="C149" s="48"/>
      <c r="D149" s="48"/>
      <c r="E149" s="57"/>
      <c r="F149" s="43"/>
    </row>
    <row r="150" spans="1:6" x14ac:dyDescent="0.25">
      <c r="A150" s="6" t="s">
        <v>133</v>
      </c>
      <c r="B150" s="48"/>
      <c r="C150" s="48"/>
      <c r="D150" s="48"/>
      <c r="E150" s="57"/>
      <c r="F150" s="43"/>
    </row>
    <row r="151" spans="1:6" x14ac:dyDescent="0.25">
      <c r="A151" s="6" t="s">
        <v>134</v>
      </c>
      <c r="B151" s="48"/>
      <c r="C151" s="48"/>
      <c r="D151" s="48"/>
      <c r="E151" s="57"/>
      <c r="F151" s="43"/>
    </row>
    <row r="152" spans="1:6" x14ac:dyDescent="0.25">
      <c r="A152" s="63" t="s">
        <v>222</v>
      </c>
      <c r="B152" s="48"/>
      <c r="C152" s="48"/>
      <c r="D152" s="48"/>
      <c r="E152" s="57"/>
      <c r="F152" s="43"/>
    </row>
    <row r="153" spans="1:6" x14ac:dyDescent="0.25">
      <c r="A153" s="6" t="s">
        <v>135</v>
      </c>
      <c r="B153" s="48"/>
      <c r="C153" s="48"/>
      <c r="D153" s="48"/>
      <c r="E153" s="57"/>
      <c r="F153" s="43"/>
    </row>
    <row r="154" spans="1:6" x14ac:dyDescent="0.25">
      <c r="A154" s="6" t="s">
        <v>136</v>
      </c>
      <c r="B154" s="48"/>
      <c r="C154" s="48"/>
      <c r="D154" s="48"/>
      <c r="E154" s="57"/>
      <c r="F154" s="43"/>
    </row>
    <row r="155" spans="1:6" x14ac:dyDescent="0.25">
      <c r="A155" s="6" t="s">
        <v>137</v>
      </c>
      <c r="B155" s="48"/>
      <c r="C155" s="48"/>
      <c r="D155" s="48"/>
      <c r="E155" s="57"/>
      <c r="F155" s="43"/>
    </row>
    <row r="156" spans="1:6" x14ac:dyDescent="0.25">
      <c r="A156" s="6" t="s">
        <v>138</v>
      </c>
      <c r="B156" s="48"/>
      <c r="C156" s="48"/>
      <c r="D156" s="48"/>
      <c r="E156" s="57"/>
      <c r="F156" s="43"/>
    </row>
    <row r="157" spans="1:6" x14ac:dyDescent="0.25">
      <c r="A157" s="6" t="s">
        <v>139</v>
      </c>
      <c r="B157" s="48"/>
      <c r="C157" s="48"/>
      <c r="D157" s="48"/>
      <c r="E157" s="57"/>
      <c r="F157" s="43"/>
    </row>
    <row r="158" spans="1:6" x14ac:dyDescent="0.25">
      <c r="A158" s="6" t="s">
        <v>140</v>
      </c>
      <c r="B158" s="48"/>
      <c r="C158" s="48"/>
      <c r="D158" s="48"/>
      <c r="E158" s="57"/>
      <c r="F158" s="43"/>
    </row>
    <row r="159" spans="1:6" x14ac:dyDescent="0.25">
      <c r="A159" s="6" t="s">
        <v>141</v>
      </c>
      <c r="B159" s="48"/>
      <c r="C159" s="48"/>
      <c r="D159" s="48"/>
      <c r="E159" s="57"/>
      <c r="F159" s="43"/>
    </row>
    <row r="160" spans="1:6" x14ac:dyDescent="0.25">
      <c r="A160" s="6" t="s">
        <v>142</v>
      </c>
      <c r="B160" s="48"/>
      <c r="C160" s="48"/>
      <c r="D160" s="48"/>
      <c r="E160" s="57"/>
      <c r="F160" s="43"/>
    </row>
    <row r="161" spans="1:6" x14ac:dyDescent="0.25">
      <c r="A161" s="3" t="s">
        <v>143</v>
      </c>
      <c r="B161" s="48"/>
      <c r="C161" s="48"/>
      <c r="D161" s="48"/>
      <c r="E161" s="57"/>
      <c r="F161" s="43"/>
    </row>
    <row r="162" spans="1:6" x14ac:dyDescent="0.25">
      <c r="A162" s="3" t="s">
        <v>144</v>
      </c>
      <c r="B162" s="48"/>
      <c r="C162" s="48"/>
      <c r="D162" s="48"/>
      <c r="E162" s="57"/>
      <c r="F162" s="43"/>
    </row>
    <row r="163" spans="1:6" x14ac:dyDescent="0.25">
      <c r="A163" s="64" t="s">
        <v>227</v>
      </c>
      <c r="B163" s="48"/>
      <c r="C163" s="48"/>
      <c r="D163" s="48"/>
      <c r="E163" s="57"/>
      <c r="F163" s="43"/>
    </row>
    <row r="164" spans="1:6" x14ac:dyDescent="0.25">
      <c r="A164" s="64" t="s">
        <v>228</v>
      </c>
      <c r="B164" s="48"/>
      <c r="C164" s="48"/>
      <c r="D164" s="48"/>
      <c r="E164" s="57"/>
      <c r="F164" s="43"/>
    </row>
    <row r="165" spans="1:6" x14ac:dyDescent="0.25">
      <c r="A165" s="64" t="s">
        <v>229</v>
      </c>
      <c r="B165" s="48"/>
      <c r="C165" s="48"/>
      <c r="D165" s="48"/>
      <c r="E165" s="57"/>
      <c r="F165" s="43"/>
    </row>
    <row r="166" spans="1:6" x14ac:dyDescent="0.25">
      <c r="A166" s="4" t="s">
        <v>145</v>
      </c>
      <c r="B166" s="48"/>
      <c r="C166" s="48"/>
      <c r="D166" s="48"/>
      <c r="E166" s="57"/>
      <c r="F166" s="43"/>
    </row>
    <row r="167" spans="1:6" x14ac:dyDescent="0.25">
      <c r="A167" s="4" t="s">
        <v>146</v>
      </c>
      <c r="B167" s="48"/>
      <c r="C167" s="48"/>
      <c r="D167" s="48"/>
      <c r="E167" s="57"/>
      <c r="F167" s="43"/>
    </row>
    <row r="168" spans="1:6" ht="15.75" thickBot="1" x14ac:dyDescent="0.3">
      <c r="A168" s="3" t="s">
        <v>147</v>
      </c>
      <c r="B168" s="48"/>
      <c r="C168" s="48"/>
      <c r="D168" s="48"/>
      <c r="E168" s="57"/>
      <c r="F168" s="43"/>
    </row>
    <row r="169" spans="1:6" s="41" customFormat="1" ht="18" thickBot="1" x14ac:dyDescent="0.35">
      <c r="A169" s="25" t="s">
        <v>148</v>
      </c>
      <c r="B169" s="49">
        <v>1</v>
      </c>
      <c r="C169" s="39"/>
      <c r="D169" s="39"/>
      <c r="E169" s="40"/>
      <c r="F169" s="44">
        <f>E169*B169</f>
        <v>0</v>
      </c>
    </row>
    <row r="170" spans="1:6" ht="75" x14ac:dyDescent="0.25">
      <c r="A170" s="12" t="s">
        <v>196</v>
      </c>
      <c r="B170" s="48"/>
      <c r="C170" s="48"/>
      <c r="D170" s="48"/>
      <c r="E170" s="57"/>
      <c r="F170" s="43"/>
    </row>
    <row r="171" spans="1:6" ht="210" x14ac:dyDescent="0.25">
      <c r="A171" s="1" t="s">
        <v>190</v>
      </c>
      <c r="B171" s="48"/>
      <c r="C171" s="48"/>
      <c r="D171" s="48"/>
      <c r="E171" s="57"/>
      <c r="F171" s="43"/>
    </row>
    <row r="172" spans="1:6" x14ac:dyDescent="0.25">
      <c r="A172" s="13" t="s">
        <v>149</v>
      </c>
      <c r="B172" s="48"/>
      <c r="C172" s="48"/>
      <c r="D172" s="48"/>
      <c r="E172" s="57"/>
      <c r="F172" s="43"/>
    </row>
    <row r="173" spans="1:6" x14ac:dyDescent="0.25">
      <c r="A173" s="14" t="s">
        <v>150</v>
      </c>
      <c r="B173" s="48"/>
      <c r="C173" s="48"/>
      <c r="D173" s="48"/>
      <c r="E173" s="57"/>
      <c r="F173" s="43"/>
    </row>
    <row r="174" spans="1:6" x14ac:dyDescent="0.25">
      <c r="A174" s="14" t="s">
        <v>151</v>
      </c>
      <c r="B174" s="48"/>
      <c r="C174" s="48"/>
      <c r="D174" s="48"/>
      <c r="E174" s="57"/>
      <c r="F174" s="43"/>
    </row>
    <row r="175" spans="1:6" x14ac:dyDescent="0.25">
      <c r="A175" s="14" t="s">
        <v>152</v>
      </c>
      <c r="B175" s="48"/>
      <c r="C175" s="48"/>
      <c r="D175" s="48"/>
      <c r="E175" s="57"/>
      <c r="F175" s="43"/>
    </row>
    <row r="176" spans="1:6" x14ac:dyDescent="0.25">
      <c r="A176" s="14" t="s">
        <v>153</v>
      </c>
      <c r="B176" s="48"/>
      <c r="C176" s="48"/>
      <c r="D176" s="48"/>
      <c r="E176" s="57"/>
      <c r="F176" s="43"/>
    </row>
    <row r="177" spans="1:6" x14ac:dyDescent="0.25">
      <c r="A177" s="14" t="s">
        <v>154</v>
      </c>
      <c r="B177" s="48"/>
      <c r="C177" s="48"/>
      <c r="D177" s="48"/>
      <c r="E177" s="57"/>
      <c r="F177" s="43"/>
    </row>
    <row r="178" spans="1:6" x14ac:dyDescent="0.25">
      <c r="A178" s="13" t="s">
        <v>155</v>
      </c>
      <c r="B178" s="48"/>
      <c r="C178" s="48"/>
      <c r="D178" s="48"/>
      <c r="E178" s="57"/>
      <c r="F178" s="43"/>
    </row>
    <row r="179" spans="1:6" ht="45" x14ac:dyDescent="0.25">
      <c r="A179" s="14" t="s">
        <v>156</v>
      </c>
      <c r="B179" s="48"/>
      <c r="C179" s="48"/>
      <c r="D179" s="48"/>
      <c r="E179" s="57"/>
      <c r="F179" s="43"/>
    </row>
    <row r="180" spans="1:6" ht="30" x14ac:dyDescent="0.25">
      <c r="A180" s="14" t="s">
        <v>157</v>
      </c>
      <c r="B180" s="48"/>
      <c r="C180" s="48"/>
      <c r="D180" s="48"/>
      <c r="E180" s="57"/>
      <c r="F180" s="43"/>
    </row>
    <row r="181" spans="1:6" ht="30" x14ac:dyDescent="0.25">
      <c r="A181" s="14" t="s">
        <v>158</v>
      </c>
      <c r="B181" s="48"/>
      <c r="C181" s="48"/>
      <c r="D181" s="48"/>
      <c r="E181" s="57"/>
      <c r="F181" s="43"/>
    </row>
    <row r="182" spans="1:6" x14ac:dyDescent="0.25">
      <c r="A182" s="14" t="s">
        <v>159</v>
      </c>
      <c r="B182" s="48"/>
      <c r="C182" s="48"/>
      <c r="D182" s="48"/>
      <c r="E182" s="57"/>
      <c r="F182" s="43"/>
    </row>
    <row r="183" spans="1:6" ht="30" x14ac:dyDescent="0.25">
      <c r="A183" s="14" t="s">
        <v>160</v>
      </c>
      <c r="B183" s="48"/>
      <c r="C183" s="48"/>
      <c r="D183" s="48"/>
      <c r="E183" s="57"/>
      <c r="F183" s="43"/>
    </row>
    <row r="184" spans="1:6" x14ac:dyDescent="0.25">
      <c r="A184" s="14" t="s">
        <v>161</v>
      </c>
      <c r="B184" s="48"/>
      <c r="C184" s="48"/>
      <c r="D184" s="48"/>
      <c r="E184" s="57"/>
      <c r="F184" s="43"/>
    </row>
    <row r="185" spans="1:6" ht="255" x14ac:dyDescent="0.25">
      <c r="A185" s="15" t="s">
        <v>162</v>
      </c>
      <c r="B185" s="48"/>
      <c r="C185" s="48"/>
      <c r="D185" s="48"/>
      <c r="E185" s="57"/>
      <c r="F185" s="43"/>
    </row>
    <row r="186" spans="1:6" ht="180" x14ac:dyDescent="0.25">
      <c r="A186" s="1" t="s">
        <v>197</v>
      </c>
      <c r="B186" s="48"/>
      <c r="C186" s="48"/>
      <c r="D186" s="48"/>
      <c r="E186" s="57"/>
      <c r="F186" s="43"/>
    </row>
    <row r="187" spans="1:6" ht="240" x14ac:dyDescent="0.25">
      <c r="A187" s="15" t="s">
        <v>209</v>
      </c>
      <c r="B187" s="48"/>
      <c r="C187" s="48"/>
      <c r="D187" s="48"/>
      <c r="E187" s="57"/>
      <c r="F187" s="43"/>
    </row>
    <row r="188" spans="1:6" ht="120" x14ac:dyDescent="0.25">
      <c r="A188" s="1" t="s">
        <v>163</v>
      </c>
      <c r="B188" s="48"/>
      <c r="C188" s="48"/>
      <c r="D188" s="48"/>
      <c r="E188" s="57"/>
      <c r="F188" s="43"/>
    </row>
    <row r="189" spans="1:6" ht="210" x14ac:dyDescent="0.25">
      <c r="A189" s="1" t="s">
        <v>164</v>
      </c>
      <c r="B189" s="48"/>
      <c r="C189" s="48"/>
      <c r="D189" s="48"/>
      <c r="E189" s="57"/>
      <c r="F189" s="43"/>
    </row>
    <row r="190" spans="1:6" x14ac:dyDescent="0.25">
      <c r="A190" s="13" t="s">
        <v>165</v>
      </c>
      <c r="B190" s="48"/>
      <c r="C190" s="48"/>
      <c r="D190" s="48"/>
      <c r="E190" s="57"/>
      <c r="F190" s="43"/>
    </row>
    <row r="191" spans="1:6" ht="30" x14ac:dyDescent="0.25">
      <c r="A191" s="14" t="s">
        <v>166</v>
      </c>
      <c r="B191" s="48"/>
      <c r="C191" s="48"/>
      <c r="D191" s="48"/>
      <c r="E191" s="57"/>
      <c r="F191" s="43"/>
    </row>
    <row r="192" spans="1:6" x14ac:dyDescent="0.25">
      <c r="A192" s="13" t="s">
        <v>167</v>
      </c>
      <c r="B192" s="48"/>
      <c r="C192" s="48"/>
      <c r="D192" s="48"/>
      <c r="E192" s="57"/>
      <c r="F192" s="43"/>
    </row>
    <row r="193" spans="1:6" x14ac:dyDescent="0.25">
      <c r="A193" s="14" t="s">
        <v>168</v>
      </c>
      <c r="B193" s="48"/>
      <c r="C193" s="48"/>
      <c r="D193" s="48"/>
      <c r="E193" s="57"/>
      <c r="F193" s="43"/>
    </row>
    <row r="194" spans="1:6" x14ac:dyDescent="0.25">
      <c r="A194" s="14" t="s">
        <v>169</v>
      </c>
      <c r="B194" s="48"/>
      <c r="C194" s="48"/>
      <c r="D194" s="48"/>
      <c r="E194" s="57"/>
      <c r="F194" s="43"/>
    </row>
    <row r="195" spans="1:6" x14ac:dyDescent="0.25">
      <c r="A195" s="14" t="s">
        <v>170</v>
      </c>
      <c r="B195" s="48"/>
      <c r="C195" s="48"/>
      <c r="D195" s="48"/>
      <c r="E195" s="57"/>
      <c r="F195" s="43"/>
    </row>
    <row r="196" spans="1:6" ht="15.75" thickBot="1" x14ac:dyDescent="0.3">
      <c r="A196" s="16" t="s">
        <v>171</v>
      </c>
      <c r="B196" s="48"/>
      <c r="C196" s="48"/>
      <c r="D196" s="48"/>
      <c r="E196" s="57"/>
      <c r="F196" s="43"/>
    </row>
    <row r="197" spans="1:6" x14ac:dyDescent="0.25">
      <c r="A197" s="21" t="s">
        <v>172</v>
      </c>
      <c r="B197" s="53"/>
      <c r="C197" s="53"/>
      <c r="D197" s="53"/>
      <c r="E197" s="58"/>
      <c r="F197" s="54"/>
    </row>
    <row r="198" spans="1:6" x14ac:dyDescent="0.25">
      <c r="A198" s="55" t="s">
        <v>221</v>
      </c>
      <c r="B198" s="48"/>
      <c r="C198" s="48"/>
      <c r="D198" s="48"/>
      <c r="E198" s="57"/>
      <c r="F198" s="43"/>
    </row>
    <row r="199" spans="1:6" x14ac:dyDescent="0.25">
      <c r="A199" s="20"/>
      <c r="B199" s="48"/>
      <c r="C199" s="48"/>
      <c r="D199" s="48"/>
      <c r="E199" s="57"/>
      <c r="F199" s="43"/>
    </row>
    <row r="200" spans="1:6" x14ac:dyDescent="0.25">
      <c r="A200" s="22" t="s">
        <v>173</v>
      </c>
      <c r="B200" s="48"/>
      <c r="C200" s="48"/>
      <c r="D200" s="48"/>
      <c r="E200" s="57"/>
      <c r="F200" s="43"/>
    </row>
    <row r="201" spans="1:6" ht="30" x14ac:dyDescent="0.25">
      <c r="A201" s="13" t="s">
        <v>174</v>
      </c>
      <c r="B201" s="48"/>
      <c r="C201" s="48"/>
      <c r="D201" s="48"/>
      <c r="E201" s="57"/>
      <c r="F201" s="43"/>
    </row>
    <row r="202" spans="1:6" x14ac:dyDescent="0.25">
      <c r="A202" s="13" t="s">
        <v>175</v>
      </c>
      <c r="B202" s="48"/>
      <c r="C202" s="48"/>
      <c r="D202" s="48"/>
      <c r="E202" s="57"/>
      <c r="F202" s="43"/>
    </row>
    <row r="203" spans="1:6" ht="30" x14ac:dyDescent="0.25">
      <c r="A203" s="13" t="s">
        <v>176</v>
      </c>
      <c r="B203" s="48"/>
      <c r="C203" s="48"/>
      <c r="D203" s="48"/>
      <c r="E203" s="57"/>
      <c r="F203" s="43"/>
    </row>
    <row r="204" spans="1:6" ht="30" x14ac:dyDescent="0.25">
      <c r="A204" s="13" t="s">
        <v>177</v>
      </c>
      <c r="B204" s="48"/>
      <c r="C204" s="48"/>
      <c r="D204" s="48"/>
      <c r="E204" s="57"/>
      <c r="F204" s="43"/>
    </row>
    <row r="205" spans="1:6" ht="377.25" customHeight="1" x14ac:dyDescent="0.25">
      <c r="A205" s="26" t="s">
        <v>210</v>
      </c>
      <c r="B205" s="48"/>
      <c r="C205" s="48"/>
      <c r="D205" s="48"/>
      <c r="E205" s="57"/>
      <c r="F205" s="43"/>
    </row>
    <row r="206" spans="1:6" ht="180" x14ac:dyDescent="0.25">
      <c r="A206" s="23" t="s">
        <v>211</v>
      </c>
      <c r="B206" s="48"/>
      <c r="C206" s="48"/>
      <c r="D206" s="48"/>
      <c r="E206" s="57"/>
      <c r="F206" s="43"/>
    </row>
    <row r="207" spans="1:6" x14ac:dyDescent="0.25">
      <c r="A207" s="13" t="s">
        <v>178</v>
      </c>
      <c r="B207" s="48"/>
      <c r="C207" s="48"/>
      <c r="D207" s="48"/>
      <c r="E207" s="57"/>
      <c r="F207" s="43"/>
    </row>
    <row r="208" spans="1:6" x14ac:dyDescent="0.25">
      <c r="A208" s="13" t="s">
        <v>179</v>
      </c>
      <c r="B208" s="48"/>
      <c r="C208" s="48"/>
      <c r="D208" s="48"/>
      <c r="E208" s="57"/>
      <c r="F208" s="43"/>
    </row>
    <row r="209" spans="1:6" x14ac:dyDescent="0.25">
      <c r="A209" s="13" t="s">
        <v>180</v>
      </c>
      <c r="B209" s="48"/>
      <c r="C209" s="48"/>
      <c r="D209" s="48"/>
      <c r="E209" s="57"/>
      <c r="F209" s="43"/>
    </row>
    <row r="210" spans="1:6" x14ac:dyDescent="0.25">
      <c r="A210" s="13" t="s">
        <v>181</v>
      </c>
      <c r="B210" s="48"/>
      <c r="C210" s="48"/>
      <c r="D210" s="48"/>
      <c r="E210" s="57"/>
      <c r="F210" s="43"/>
    </row>
    <row r="211" spans="1:6" x14ac:dyDescent="0.25">
      <c r="A211" s="13" t="s">
        <v>182</v>
      </c>
      <c r="B211" s="48"/>
      <c r="C211" s="48"/>
      <c r="D211" s="48"/>
      <c r="E211" s="57"/>
      <c r="F211" s="43"/>
    </row>
    <row r="212" spans="1:6" x14ac:dyDescent="0.25">
      <c r="A212" s="13" t="s">
        <v>183</v>
      </c>
      <c r="B212" s="48"/>
      <c r="C212" s="48"/>
      <c r="D212" s="48"/>
      <c r="E212" s="57"/>
      <c r="F212" s="43"/>
    </row>
    <row r="213" spans="1:6" ht="30" x14ac:dyDescent="0.25">
      <c r="A213" s="13" t="s">
        <v>184</v>
      </c>
      <c r="B213" s="48"/>
      <c r="C213" s="48"/>
      <c r="D213" s="48"/>
      <c r="E213" s="57"/>
      <c r="F213" s="43"/>
    </row>
    <row r="214" spans="1:6" x14ac:dyDescent="0.25">
      <c r="A214" s="13" t="s">
        <v>185</v>
      </c>
      <c r="B214" s="48"/>
      <c r="C214" s="48"/>
      <c r="D214" s="48"/>
      <c r="E214" s="57"/>
      <c r="F214" s="43"/>
    </row>
    <row r="215" spans="1:6" x14ac:dyDescent="0.25">
      <c r="A215" s="13" t="s">
        <v>186</v>
      </c>
      <c r="B215" s="48"/>
      <c r="C215" s="48"/>
      <c r="D215" s="48"/>
      <c r="E215" s="57"/>
      <c r="F215" s="43"/>
    </row>
    <row r="216" spans="1:6" x14ac:dyDescent="0.25">
      <c r="A216" s="13" t="s">
        <v>187</v>
      </c>
      <c r="B216" s="48"/>
      <c r="C216" s="48"/>
      <c r="D216" s="48"/>
      <c r="E216" s="57"/>
      <c r="F216" s="43"/>
    </row>
    <row r="217" spans="1:6" ht="45" x14ac:dyDescent="0.25">
      <c r="A217" s="13" t="s">
        <v>188</v>
      </c>
      <c r="B217" s="48"/>
      <c r="C217" s="48"/>
      <c r="D217" s="48"/>
      <c r="E217" s="57"/>
      <c r="F217" s="43"/>
    </row>
    <row r="218" spans="1:6" ht="45" x14ac:dyDescent="0.25">
      <c r="A218" s="13" t="s">
        <v>189</v>
      </c>
      <c r="B218" s="48"/>
      <c r="C218" s="48"/>
      <c r="D218" s="48"/>
      <c r="E218" s="57"/>
      <c r="F218" s="43"/>
    </row>
    <row r="219" spans="1:6" ht="15.75" thickBot="1" x14ac:dyDescent="0.3">
      <c r="A219" s="24" t="s">
        <v>198</v>
      </c>
      <c r="B219" s="50"/>
      <c r="C219" s="50"/>
      <c r="D219" s="50"/>
      <c r="E219" s="59"/>
      <c r="F219" s="45"/>
    </row>
    <row r="220" spans="1:6" x14ac:dyDescent="0.25">
      <c r="C220" s="52"/>
      <c r="D220" s="52"/>
      <c r="E220" s="46"/>
    </row>
    <row r="221" spans="1:6" x14ac:dyDescent="0.25">
      <c r="C221" s="52"/>
      <c r="D221" s="52"/>
      <c r="E221" s="46"/>
    </row>
    <row r="222" spans="1:6" x14ac:dyDescent="0.25">
      <c r="C222" s="52"/>
      <c r="D222" s="52"/>
      <c r="E222" s="46"/>
    </row>
    <row r="223" spans="1:6" x14ac:dyDescent="0.25">
      <c r="C223" s="52"/>
      <c r="D223" s="52"/>
      <c r="E223" s="46"/>
    </row>
    <row r="224" spans="1:6" x14ac:dyDescent="0.25">
      <c r="C224" s="52"/>
      <c r="D224" s="52"/>
      <c r="E224" s="46"/>
    </row>
    <row r="225" spans="3:5" x14ac:dyDescent="0.25">
      <c r="C225" s="52"/>
      <c r="D225" s="52"/>
      <c r="E225" s="46"/>
    </row>
    <row r="226" spans="3:5" x14ac:dyDescent="0.25">
      <c r="C226" s="52"/>
      <c r="D226" s="52"/>
      <c r="E226" s="46"/>
    </row>
    <row r="227" spans="3:5" x14ac:dyDescent="0.25">
      <c r="C227" s="52"/>
      <c r="D227" s="52"/>
      <c r="E227" s="46"/>
    </row>
    <row r="228" spans="3:5" x14ac:dyDescent="0.25">
      <c r="C228" s="52"/>
      <c r="D228" s="52"/>
      <c r="E228" s="46"/>
    </row>
    <row r="229" spans="3:5" x14ac:dyDescent="0.25">
      <c r="C229" s="52"/>
      <c r="D229" s="52"/>
      <c r="E229" s="46"/>
    </row>
    <row r="230" spans="3:5" x14ac:dyDescent="0.25">
      <c r="C230" s="52"/>
      <c r="D230" s="52"/>
      <c r="E230" s="46"/>
    </row>
    <row r="231" spans="3:5" x14ac:dyDescent="0.25">
      <c r="C231" s="52"/>
      <c r="D231" s="52"/>
      <c r="E231" s="46"/>
    </row>
    <row r="232" spans="3:5" x14ac:dyDescent="0.25">
      <c r="C232" s="52"/>
      <c r="D232" s="52"/>
      <c r="E232" s="46"/>
    </row>
    <row r="233" spans="3:5" x14ac:dyDescent="0.25">
      <c r="C233" s="52"/>
      <c r="D233" s="52"/>
      <c r="E233" s="46"/>
    </row>
    <row r="234" spans="3:5" x14ac:dyDescent="0.25">
      <c r="C234" s="52"/>
      <c r="D234" s="52"/>
      <c r="E234" s="46"/>
    </row>
    <row r="235" spans="3:5" x14ac:dyDescent="0.25">
      <c r="C235" s="52"/>
      <c r="D235" s="52"/>
      <c r="E235" s="46"/>
    </row>
    <row r="236" spans="3:5" x14ac:dyDescent="0.25">
      <c r="C236" s="52"/>
      <c r="D236" s="52"/>
      <c r="E236" s="46"/>
    </row>
    <row r="237" spans="3:5" x14ac:dyDescent="0.25">
      <c r="C237" s="52"/>
      <c r="D237" s="52"/>
      <c r="E237" s="46"/>
    </row>
    <row r="238" spans="3:5" x14ac:dyDescent="0.25">
      <c r="C238" s="52"/>
      <c r="D238" s="52"/>
      <c r="E238" s="46"/>
    </row>
    <row r="239" spans="3:5" x14ac:dyDescent="0.25">
      <c r="C239" s="52"/>
      <c r="D239" s="52"/>
      <c r="E239" s="46"/>
    </row>
    <row r="240" spans="3:5" x14ac:dyDescent="0.25">
      <c r="C240" s="52"/>
      <c r="D240" s="52"/>
      <c r="E240" s="46"/>
    </row>
    <row r="241" spans="3:5" x14ac:dyDescent="0.25">
      <c r="C241" s="52"/>
      <c r="D241" s="52"/>
      <c r="E241" s="46"/>
    </row>
    <row r="242" spans="3:5" x14ac:dyDescent="0.25">
      <c r="C242" s="52"/>
      <c r="D242" s="52"/>
      <c r="E242" s="46"/>
    </row>
    <row r="243" spans="3:5" x14ac:dyDescent="0.25">
      <c r="C243" s="52"/>
      <c r="D243" s="52"/>
      <c r="E243" s="46"/>
    </row>
    <row r="244" spans="3:5" x14ac:dyDescent="0.25">
      <c r="C244" s="52"/>
      <c r="D244" s="52"/>
      <c r="E244" s="46"/>
    </row>
    <row r="245" spans="3:5" x14ac:dyDescent="0.25">
      <c r="C245" s="52"/>
      <c r="D245" s="52"/>
      <c r="E245" s="46"/>
    </row>
    <row r="246" spans="3:5" x14ac:dyDescent="0.25">
      <c r="C246" s="52"/>
      <c r="D246" s="52"/>
      <c r="E246" s="46"/>
    </row>
    <row r="247" spans="3:5" x14ac:dyDescent="0.25">
      <c r="C247" s="52"/>
      <c r="D247" s="52"/>
      <c r="E247" s="46"/>
    </row>
    <row r="248" spans="3:5" x14ac:dyDescent="0.25">
      <c r="C248" s="52"/>
      <c r="D248" s="52"/>
      <c r="E248" s="46"/>
    </row>
    <row r="249" spans="3:5" x14ac:dyDescent="0.25">
      <c r="C249" s="52"/>
      <c r="D249" s="52"/>
      <c r="E249" s="46"/>
    </row>
    <row r="250" spans="3:5" x14ac:dyDescent="0.25">
      <c r="C250" s="52"/>
      <c r="D250" s="52"/>
      <c r="E250" s="46"/>
    </row>
    <row r="251" spans="3:5" x14ac:dyDescent="0.25">
      <c r="C251" s="52"/>
      <c r="D251" s="52"/>
      <c r="E251" s="46"/>
    </row>
    <row r="252" spans="3:5" x14ac:dyDescent="0.25">
      <c r="C252" s="52"/>
      <c r="D252" s="52"/>
      <c r="E252" s="46"/>
    </row>
    <row r="253" spans="3:5" x14ac:dyDescent="0.25">
      <c r="C253" s="52"/>
      <c r="D253" s="52"/>
      <c r="E253" s="46"/>
    </row>
    <row r="254" spans="3:5" x14ac:dyDescent="0.25">
      <c r="C254" s="52"/>
      <c r="D254" s="52"/>
      <c r="E254" s="46"/>
    </row>
    <row r="255" spans="3:5" x14ac:dyDescent="0.25">
      <c r="C255" s="52"/>
      <c r="D255" s="52"/>
      <c r="E255" s="46"/>
    </row>
    <row r="256" spans="3:5" x14ac:dyDescent="0.25">
      <c r="C256" s="52"/>
      <c r="D256" s="52"/>
      <c r="E256" s="46"/>
    </row>
    <row r="257" spans="3:5" x14ac:dyDescent="0.25">
      <c r="C257" s="52"/>
      <c r="D257" s="52"/>
      <c r="E257" s="46"/>
    </row>
    <row r="258" spans="3:5" x14ac:dyDescent="0.25">
      <c r="C258" s="52"/>
      <c r="D258" s="52"/>
      <c r="E258" s="46"/>
    </row>
    <row r="259" spans="3:5" x14ac:dyDescent="0.25">
      <c r="C259" s="52"/>
      <c r="D259" s="52"/>
      <c r="E259" s="46"/>
    </row>
    <row r="260" spans="3:5" x14ac:dyDescent="0.25">
      <c r="C260" s="52"/>
      <c r="D260" s="52"/>
      <c r="E260" s="46"/>
    </row>
    <row r="261" spans="3:5" x14ac:dyDescent="0.25">
      <c r="C261" s="52"/>
      <c r="D261" s="52"/>
      <c r="E261" s="46"/>
    </row>
    <row r="262" spans="3:5" x14ac:dyDescent="0.25">
      <c r="C262" s="52"/>
      <c r="D262" s="52"/>
      <c r="E262" s="46"/>
    </row>
    <row r="263" spans="3:5" x14ac:dyDescent="0.25">
      <c r="C263" s="52"/>
      <c r="D263" s="52"/>
      <c r="E263" s="46"/>
    </row>
    <row r="264" spans="3:5" x14ac:dyDescent="0.25">
      <c r="C264" s="52"/>
      <c r="D264" s="52"/>
      <c r="E264" s="46"/>
    </row>
    <row r="265" spans="3:5" x14ac:dyDescent="0.25">
      <c r="C265" s="52"/>
      <c r="D265" s="52"/>
      <c r="E265" s="46"/>
    </row>
    <row r="266" spans="3:5" x14ac:dyDescent="0.25">
      <c r="C266" s="52"/>
      <c r="D266" s="52"/>
      <c r="E266" s="46"/>
    </row>
    <row r="267" spans="3:5" x14ac:dyDescent="0.25">
      <c r="C267" s="52"/>
      <c r="D267" s="52"/>
      <c r="E267" s="46"/>
    </row>
    <row r="268" spans="3:5" x14ac:dyDescent="0.25">
      <c r="C268" s="52"/>
      <c r="D268" s="52"/>
      <c r="E268" s="46"/>
    </row>
    <row r="269" spans="3:5" x14ac:dyDescent="0.25">
      <c r="C269" s="52"/>
      <c r="D269" s="52"/>
      <c r="E269" s="46"/>
    </row>
    <row r="270" spans="3:5" x14ac:dyDescent="0.25">
      <c r="C270" s="52"/>
      <c r="D270" s="52"/>
      <c r="E270" s="46"/>
    </row>
    <row r="271" spans="3:5" x14ac:dyDescent="0.25">
      <c r="C271" s="52"/>
      <c r="D271" s="52"/>
      <c r="E271" s="46"/>
    </row>
    <row r="272" spans="3:5" x14ac:dyDescent="0.25">
      <c r="C272" s="52"/>
      <c r="D272" s="52"/>
      <c r="E272" s="46"/>
    </row>
    <row r="273" spans="3:5" x14ac:dyDescent="0.25">
      <c r="C273" s="52"/>
      <c r="D273" s="52"/>
      <c r="E273" s="46"/>
    </row>
    <row r="274" spans="3:5" x14ac:dyDescent="0.25">
      <c r="C274" s="52"/>
      <c r="D274" s="52"/>
      <c r="E274" s="46"/>
    </row>
    <row r="275" spans="3:5" x14ac:dyDescent="0.25">
      <c r="C275" s="52"/>
      <c r="D275" s="52"/>
      <c r="E275" s="46"/>
    </row>
    <row r="276" spans="3:5" x14ac:dyDescent="0.25">
      <c r="C276" s="52"/>
      <c r="D276" s="52"/>
      <c r="E276" s="46"/>
    </row>
    <row r="277" spans="3:5" x14ac:dyDescent="0.25">
      <c r="C277" s="52"/>
      <c r="D277" s="52"/>
      <c r="E277" s="46"/>
    </row>
    <row r="278" spans="3:5" x14ac:dyDescent="0.25">
      <c r="C278" s="52"/>
      <c r="D278" s="52"/>
      <c r="E278" s="46"/>
    </row>
    <row r="279" spans="3:5" x14ac:dyDescent="0.25">
      <c r="C279" s="52"/>
      <c r="D279" s="52"/>
      <c r="E279" s="46"/>
    </row>
    <row r="280" spans="3:5" x14ac:dyDescent="0.25">
      <c r="C280" s="52"/>
      <c r="D280" s="52"/>
      <c r="E280" s="46"/>
    </row>
    <row r="281" spans="3:5" x14ac:dyDescent="0.25">
      <c r="C281" s="52"/>
      <c r="D281" s="52"/>
      <c r="E281" s="46"/>
    </row>
    <row r="282" spans="3:5" x14ac:dyDescent="0.25">
      <c r="C282" s="52"/>
      <c r="D282" s="52"/>
      <c r="E282" s="46"/>
    </row>
    <row r="283" spans="3:5" x14ac:dyDescent="0.25">
      <c r="C283" s="52"/>
      <c r="D283" s="52"/>
      <c r="E283" s="46"/>
    </row>
    <row r="284" spans="3:5" x14ac:dyDescent="0.25">
      <c r="C284" s="52"/>
      <c r="D284" s="52"/>
      <c r="E284" s="46"/>
    </row>
    <row r="285" spans="3:5" x14ac:dyDescent="0.25">
      <c r="C285" s="52"/>
      <c r="D285" s="52"/>
      <c r="E285" s="46"/>
    </row>
    <row r="286" spans="3:5" x14ac:dyDescent="0.25">
      <c r="C286" s="52"/>
      <c r="D286" s="52"/>
      <c r="E286" s="46"/>
    </row>
    <row r="287" spans="3:5" x14ac:dyDescent="0.25">
      <c r="C287" s="52"/>
      <c r="D287" s="52"/>
      <c r="E287" s="46"/>
    </row>
    <row r="288" spans="3:5" x14ac:dyDescent="0.25">
      <c r="C288" s="52"/>
      <c r="D288" s="52"/>
      <c r="E288" s="46"/>
    </row>
    <row r="289" spans="3:5" x14ac:dyDescent="0.25">
      <c r="C289" s="52"/>
      <c r="D289" s="52"/>
      <c r="E289" s="46"/>
    </row>
    <row r="290" spans="3:5" x14ac:dyDescent="0.25">
      <c r="C290" s="52"/>
      <c r="D290" s="52"/>
      <c r="E290" s="46"/>
    </row>
    <row r="291" spans="3:5" x14ac:dyDescent="0.25">
      <c r="C291" s="52"/>
      <c r="D291" s="52"/>
      <c r="E291" s="46"/>
    </row>
    <row r="292" spans="3:5" x14ac:dyDescent="0.25">
      <c r="C292" s="52"/>
      <c r="D292" s="52"/>
      <c r="E292" s="46"/>
    </row>
    <row r="293" spans="3:5" x14ac:dyDescent="0.25">
      <c r="C293" s="52"/>
      <c r="D293" s="52"/>
      <c r="E293" s="46"/>
    </row>
    <row r="294" spans="3:5" x14ac:dyDescent="0.25">
      <c r="C294" s="52"/>
      <c r="D294" s="52"/>
      <c r="E294" s="46"/>
    </row>
    <row r="295" spans="3:5" x14ac:dyDescent="0.25">
      <c r="C295" s="52"/>
      <c r="D295" s="52"/>
      <c r="E295" s="46"/>
    </row>
    <row r="296" spans="3:5" x14ac:dyDescent="0.25">
      <c r="C296" s="52"/>
      <c r="D296" s="52"/>
      <c r="E296" s="46"/>
    </row>
    <row r="297" spans="3:5" x14ac:dyDescent="0.25">
      <c r="C297" s="52"/>
      <c r="D297" s="52"/>
      <c r="E297" s="46"/>
    </row>
    <row r="298" spans="3:5" x14ac:dyDescent="0.25">
      <c r="C298" s="52"/>
      <c r="D298" s="52"/>
      <c r="E298" s="46"/>
    </row>
    <row r="299" spans="3:5" x14ac:dyDescent="0.25">
      <c r="C299" s="52"/>
      <c r="D299" s="52"/>
      <c r="E299" s="46"/>
    </row>
    <row r="300" spans="3:5" x14ac:dyDescent="0.25">
      <c r="C300" s="52"/>
      <c r="D300" s="52"/>
      <c r="E300" s="46"/>
    </row>
    <row r="301" spans="3:5" x14ac:dyDescent="0.25">
      <c r="C301" s="52"/>
      <c r="D301" s="52"/>
      <c r="E301" s="46"/>
    </row>
    <row r="302" spans="3:5" x14ac:dyDescent="0.25">
      <c r="C302" s="52"/>
      <c r="D302" s="52"/>
      <c r="E302" s="46"/>
    </row>
    <row r="303" spans="3:5" x14ac:dyDescent="0.25">
      <c r="C303" s="52"/>
      <c r="D303" s="52"/>
      <c r="E303" s="46"/>
    </row>
    <row r="304" spans="3:5" x14ac:dyDescent="0.25">
      <c r="C304" s="52"/>
      <c r="D304" s="52"/>
      <c r="E304" s="46"/>
    </row>
    <row r="305" spans="3:5" x14ac:dyDescent="0.25">
      <c r="C305" s="52"/>
      <c r="D305" s="52"/>
      <c r="E305" s="46"/>
    </row>
    <row r="306" spans="3:5" x14ac:dyDescent="0.25">
      <c r="C306" s="52"/>
      <c r="D306" s="52"/>
      <c r="E306" s="46"/>
    </row>
    <row r="307" spans="3:5" x14ac:dyDescent="0.25">
      <c r="C307" s="52"/>
      <c r="D307" s="52"/>
      <c r="E307" s="46"/>
    </row>
    <row r="308" spans="3:5" x14ac:dyDescent="0.25">
      <c r="C308" s="52"/>
      <c r="D308" s="52"/>
      <c r="E308" s="46"/>
    </row>
    <row r="309" spans="3:5" x14ac:dyDescent="0.25">
      <c r="C309" s="52"/>
      <c r="D309" s="52"/>
      <c r="E309" s="46"/>
    </row>
    <row r="310" spans="3:5" x14ac:dyDescent="0.25">
      <c r="C310" s="52"/>
      <c r="D310" s="52"/>
      <c r="E310" s="46"/>
    </row>
    <row r="311" spans="3:5" x14ac:dyDescent="0.25">
      <c r="C311" s="52"/>
      <c r="D311" s="52"/>
      <c r="E311" s="46"/>
    </row>
    <row r="312" spans="3:5" x14ac:dyDescent="0.25">
      <c r="C312" s="52"/>
      <c r="D312" s="52"/>
      <c r="E312" s="46"/>
    </row>
    <row r="313" spans="3:5" x14ac:dyDescent="0.25">
      <c r="C313" s="52"/>
      <c r="D313" s="52"/>
      <c r="E313" s="46"/>
    </row>
    <row r="314" spans="3:5" x14ac:dyDescent="0.25">
      <c r="C314" s="52"/>
      <c r="D314" s="52"/>
      <c r="E314" s="46"/>
    </row>
    <row r="315" spans="3:5" x14ac:dyDescent="0.25">
      <c r="C315" s="52"/>
      <c r="D315" s="52"/>
      <c r="E315" s="46"/>
    </row>
    <row r="316" spans="3:5" x14ac:dyDescent="0.25">
      <c r="C316" s="52"/>
      <c r="D316" s="52"/>
      <c r="E316" s="46"/>
    </row>
    <row r="317" spans="3:5" x14ac:dyDescent="0.25">
      <c r="C317" s="52"/>
      <c r="D317" s="52"/>
      <c r="E317" s="46"/>
    </row>
    <row r="318" spans="3:5" x14ac:dyDescent="0.25">
      <c r="C318" s="52"/>
      <c r="D318" s="52"/>
      <c r="E318" s="46"/>
    </row>
    <row r="319" spans="3:5" x14ac:dyDescent="0.25">
      <c r="C319" s="52"/>
      <c r="D319" s="52"/>
      <c r="E319" s="46"/>
    </row>
    <row r="320" spans="3:5" x14ac:dyDescent="0.25">
      <c r="C320" s="52"/>
      <c r="D320" s="52"/>
      <c r="E320" s="46"/>
    </row>
    <row r="321" spans="3:5" x14ac:dyDescent="0.25">
      <c r="C321" s="52"/>
      <c r="D321" s="52"/>
      <c r="E321" s="46"/>
    </row>
    <row r="322" spans="3:5" x14ac:dyDescent="0.25">
      <c r="C322" s="52"/>
      <c r="D322" s="52"/>
      <c r="E322" s="46"/>
    </row>
    <row r="323" spans="3:5" x14ac:dyDescent="0.25">
      <c r="C323" s="52"/>
      <c r="D323" s="52"/>
      <c r="E323" s="46"/>
    </row>
    <row r="324" spans="3:5" x14ac:dyDescent="0.25">
      <c r="C324" s="52"/>
      <c r="D324" s="52"/>
      <c r="E324" s="46"/>
    </row>
    <row r="325" spans="3:5" x14ac:dyDescent="0.25">
      <c r="C325" s="52"/>
      <c r="D325" s="52"/>
      <c r="E325" s="46"/>
    </row>
    <row r="326" spans="3:5" x14ac:dyDescent="0.25">
      <c r="C326" s="52"/>
      <c r="D326" s="52"/>
      <c r="E326" s="46"/>
    </row>
    <row r="327" spans="3:5" x14ac:dyDescent="0.25">
      <c r="C327" s="52"/>
      <c r="D327" s="52"/>
      <c r="E327" s="46"/>
    </row>
    <row r="328" spans="3:5" x14ac:dyDescent="0.25">
      <c r="C328" s="52"/>
      <c r="D328" s="52"/>
      <c r="E328" s="46"/>
    </row>
    <row r="329" spans="3:5" x14ac:dyDescent="0.25">
      <c r="C329" s="52"/>
      <c r="D329" s="52"/>
      <c r="E329" s="46"/>
    </row>
    <row r="330" spans="3:5" x14ac:dyDescent="0.25">
      <c r="C330" s="52"/>
      <c r="D330" s="52"/>
      <c r="E330" s="46"/>
    </row>
    <row r="331" spans="3:5" x14ac:dyDescent="0.25">
      <c r="C331" s="52"/>
      <c r="D331" s="52"/>
      <c r="E331" s="46"/>
    </row>
    <row r="332" spans="3:5" x14ac:dyDescent="0.25">
      <c r="C332" s="52"/>
      <c r="D332" s="52"/>
      <c r="E332" s="46"/>
    </row>
    <row r="333" spans="3:5" x14ac:dyDescent="0.25">
      <c r="C333" s="52"/>
      <c r="D333" s="52"/>
      <c r="E333" s="46"/>
    </row>
    <row r="334" spans="3:5" x14ac:dyDescent="0.25">
      <c r="C334" s="52"/>
      <c r="D334" s="52"/>
      <c r="E334" s="46"/>
    </row>
    <row r="335" spans="3:5" x14ac:dyDescent="0.25">
      <c r="C335" s="52"/>
      <c r="D335" s="52"/>
      <c r="E335" s="46"/>
    </row>
    <row r="336" spans="3:5" x14ac:dyDescent="0.25">
      <c r="C336" s="52"/>
      <c r="D336" s="52"/>
      <c r="E336" s="46"/>
    </row>
    <row r="337" spans="3:5" x14ac:dyDescent="0.25">
      <c r="C337" s="52"/>
      <c r="D337" s="52"/>
      <c r="E337" s="46"/>
    </row>
    <row r="338" spans="3:5" x14ac:dyDescent="0.25">
      <c r="C338" s="52"/>
      <c r="D338" s="52"/>
      <c r="E338" s="46"/>
    </row>
    <row r="339" spans="3:5" x14ac:dyDescent="0.25">
      <c r="C339" s="52"/>
      <c r="D339" s="52"/>
      <c r="E339" s="46"/>
    </row>
    <row r="340" spans="3:5" x14ac:dyDescent="0.25">
      <c r="C340" s="52"/>
      <c r="D340" s="52"/>
      <c r="E340" s="46"/>
    </row>
    <row r="341" spans="3:5" x14ac:dyDescent="0.25">
      <c r="C341" s="52"/>
      <c r="D341" s="52"/>
      <c r="E341" s="46"/>
    </row>
    <row r="342" spans="3:5" x14ac:dyDescent="0.25">
      <c r="C342" s="52"/>
      <c r="D342" s="52"/>
      <c r="E342" s="46"/>
    </row>
    <row r="343" spans="3:5" x14ac:dyDescent="0.25">
      <c r="C343" s="52"/>
      <c r="D343" s="52"/>
      <c r="E343" s="46"/>
    </row>
    <row r="344" spans="3:5" x14ac:dyDescent="0.25">
      <c r="C344" s="52"/>
      <c r="D344" s="52"/>
      <c r="E344" s="46"/>
    </row>
    <row r="345" spans="3:5" x14ac:dyDescent="0.25">
      <c r="C345" s="52"/>
      <c r="D345" s="52"/>
      <c r="E345" s="46"/>
    </row>
    <row r="346" spans="3:5" x14ac:dyDescent="0.25">
      <c r="C346" s="52"/>
      <c r="D346" s="52"/>
    </row>
    <row r="347" spans="3:5" x14ac:dyDescent="0.25">
      <c r="C347" s="52"/>
      <c r="D347" s="52"/>
    </row>
    <row r="348" spans="3:5" x14ac:dyDescent="0.25">
      <c r="C348" s="52"/>
      <c r="D348" s="52"/>
    </row>
    <row r="349" spans="3:5" x14ac:dyDescent="0.25">
      <c r="C349" s="52"/>
      <c r="D349" s="52"/>
    </row>
    <row r="350" spans="3:5" x14ac:dyDescent="0.25">
      <c r="C350" s="52"/>
      <c r="D350" s="52"/>
    </row>
    <row r="351" spans="3:5" x14ac:dyDescent="0.25">
      <c r="C351" s="52"/>
      <c r="D351" s="52"/>
    </row>
    <row r="352" spans="3:5" x14ac:dyDescent="0.25">
      <c r="C352" s="52"/>
      <c r="D352" s="52"/>
    </row>
    <row r="353" spans="3:4" x14ac:dyDescent="0.25">
      <c r="C353" s="52"/>
      <c r="D353" s="52"/>
    </row>
    <row r="354" spans="3:4" x14ac:dyDescent="0.25">
      <c r="C354" s="52"/>
      <c r="D354" s="52"/>
    </row>
    <row r="355" spans="3:4" x14ac:dyDescent="0.25">
      <c r="C355" s="52"/>
      <c r="D355" s="52"/>
    </row>
    <row r="356" spans="3:4" x14ac:dyDescent="0.25">
      <c r="C356" s="52"/>
      <c r="D356" s="52"/>
    </row>
    <row r="357" spans="3:4" x14ac:dyDescent="0.25">
      <c r="C357" s="52"/>
      <c r="D357" s="52"/>
    </row>
    <row r="358" spans="3:4" x14ac:dyDescent="0.25">
      <c r="C358" s="52"/>
      <c r="D358" s="52"/>
    </row>
    <row r="359" spans="3:4" x14ac:dyDescent="0.25">
      <c r="C359" s="52"/>
      <c r="D359" s="52"/>
    </row>
    <row r="360" spans="3:4" x14ac:dyDescent="0.25">
      <c r="C360" s="52"/>
      <c r="D360" s="52"/>
    </row>
    <row r="361" spans="3:4" x14ac:dyDescent="0.25">
      <c r="C361" s="52"/>
      <c r="D361" s="52"/>
    </row>
    <row r="362" spans="3:4" x14ac:dyDescent="0.25">
      <c r="C362" s="52"/>
      <c r="D362" s="52"/>
    </row>
    <row r="363" spans="3:4" x14ac:dyDescent="0.25">
      <c r="C363" s="52"/>
      <c r="D363" s="52"/>
    </row>
    <row r="364" spans="3:4" x14ac:dyDescent="0.25">
      <c r="C364" s="52"/>
      <c r="D364" s="52"/>
    </row>
    <row r="365" spans="3:4" x14ac:dyDescent="0.25">
      <c r="C365" s="52"/>
      <c r="D365" s="52"/>
    </row>
    <row r="366" spans="3:4" x14ac:dyDescent="0.25">
      <c r="C366" s="52"/>
      <c r="D366" s="52"/>
    </row>
    <row r="367" spans="3:4" x14ac:dyDescent="0.25">
      <c r="C367" s="52"/>
      <c r="D367" s="52"/>
    </row>
    <row r="368" spans="3:4" x14ac:dyDescent="0.25">
      <c r="C368" s="52"/>
      <c r="D368" s="52"/>
    </row>
    <row r="369" spans="3:4" x14ac:dyDescent="0.25">
      <c r="C369" s="52"/>
      <c r="D369" s="52"/>
    </row>
    <row r="370" spans="3:4" x14ac:dyDescent="0.25">
      <c r="C370" s="52"/>
      <c r="D370" s="52"/>
    </row>
    <row r="371" spans="3:4" x14ac:dyDescent="0.25">
      <c r="C371" s="52"/>
      <c r="D371" s="52"/>
    </row>
    <row r="372" spans="3:4" x14ac:dyDescent="0.25">
      <c r="C372" s="52"/>
      <c r="D372" s="52"/>
    </row>
    <row r="373" spans="3:4" x14ac:dyDescent="0.25">
      <c r="C373" s="52"/>
      <c r="D373" s="52"/>
    </row>
    <row r="374" spans="3:4" x14ac:dyDescent="0.25">
      <c r="C374" s="52"/>
      <c r="D374" s="52"/>
    </row>
    <row r="375" spans="3:4" x14ac:dyDescent="0.25">
      <c r="C375" s="52"/>
      <c r="D375" s="52"/>
    </row>
    <row r="376" spans="3:4" x14ac:dyDescent="0.25">
      <c r="C376" s="52"/>
      <c r="D376" s="52"/>
    </row>
    <row r="377" spans="3:4" x14ac:dyDescent="0.25">
      <c r="C377" s="52"/>
      <c r="D377" s="52"/>
    </row>
    <row r="378" spans="3:4" x14ac:dyDescent="0.25">
      <c r="C378" s="52"/>
      <c r="D378" s="52"/>
    </row>
    <row r="379" spans="3:4" x14ac:dyDescent="0.25">
      <c r="C379" s="52"/>
      <c r="D379" s="52"/>
    </row>
    <row r="380" spans="3:4" x14ac:dyDescent="0.25">
      <c r="C380" s="52"/>
      <c r="D380" s="52"/>
    </row>
    <row r="381" spans="3:4" x14ac:dyDescent="0.25">
      <c r="C381" s="52"/>
      <c r="D381" s="52"/>
    </row>
    <row r="382" spans="3:4" x14ac:dyDescent="0.25">
      <c r="C382" s="52"/>
      <c r="D382" s="52"/>
    </row>
    <row r="383" spans="3:4" x14ac:dyDescent="0.25">
      <c r="C383" s="52"/>
      <c r="D383" s="52"/>
    </row>
    <row r="384" spans="3:4" x14ac:dyDescent="0.25">
      <c r="C384" s="52"/>
      <c r="D384" s="52"/>
    </row>
    <row r="385" spans="3:4" x14ac:dyDescent="0.25">
      <c r="C385" s="52"/>
      <c r="D385" s="52"/>
    </row>
    <row r="386" spans="3:4" x14ac:dyDescent="0.25">
      <c r="C386" s="52"/>
      <c r="D386" s="52"/>
    </row>
    <row r="387" spans="3:4" x14ac:dyDescent="0.25">
      <c r="C387" s="52"/>
      <c r="D387" s="52"/>
    </row>
    <row r="388" spans="3:4" x14ac:dyDescent="0.25">
      <c r="C388" s="52"/>
      <c r="D388" s="52"/>
    </row>
    <row r="389" spans="3:4" x14ac:dyDescent="0.25">
      <c r="C389" s="52"/>
      <c r="D389" s="52"/>
    </row>
    <row r="390" spans="3:4" x14ac:dyDescent="0.25">
      <c r="C390" s="52"/>
      <c r="D390" s="52"/>
    </row>
    <row r="391" spans="3:4" x14ac:dyDescent="0.25">
      <c r="C391" s="52"/>
      <c r="D391" s="52"/>
    </row>
    <row r="392" spans="3:4" x14ac:dyDescent="0.25">
      <c r="C392" s="52"/>
      <c r="D392" s="52"/>
    </row>
    <row r="393" spans="3:4" x14ac:dyDescent="0.25">
      <c r="C393" s="52"/>
      <c r="D393" s="52"/>
    </row>
    <row r="394" spans="3:4" x14ac:dyDescent="0.25">
      <c r="C394" s="52"/>
      <c r="D394" s="52"/>
    </row>
    <row r="395" spans="3:4" x14ac:dyDescent="0.25">
      <c r="C395" s="52"/>
      <c r="D395" s="52"/>
    </row>
    <row r="396" spans="3:4" x14ac:dyDescent="0.25">
      <c r="C396" s="52"/>
      <c r="D396" s="52"/>
    </row>
    <row r="397" spans="3:4" x14ac:dyDescent="0.25">
      <c r="C397" s="52"/>
      <c r="D397" s="52"/>
    </row>
    <row r="398" spans="3:4" x14ac:dyDescent="0.25">
      <c r="C398" s="52"/>
      <c r="D398" s="52"/>
    </row>
    <row r="399" spans="3:4" x14ac:dyDescent="0.25">
      <c r="C399" s="52"/>
      <c r="D399" s="52"/>
    </row>
    <row r="400" spans="3:4" x14ac:dyDescent="0.25">
      <c r="C400" s="52"/>
      <c r="D400" s="52"/>
    </row>
    <row r="401" spans="3:4" x14ac:dyDescent="0.25">
      <c r="C401" s="52"/>
      <c r="D401" s="52"/>
    </row>
    <row r="402" spans="3:4" x14ac:dyDescent="0.25">
      <c r="C402" s="52"/>
      <c r="D402" s="52"/>
    </row>
    <row r="403" spans="3:4" x14ac:dyDescent="0.25">
      <c r="C403" s="52"/>
      <c r="D403" s="52"/>
    </row>
    <row r="404" spans="3:4" x14ac:dyDescent="0.25">
      <c r="C404" s="52"/>
      <c r="D404" s="52"/>
    </row>
    <row r="405" spans="3:4" x14ac:dyDescent="0.25">
      <c r="C405" s="52"/>
      <c r="D405" s="52"/>
    </row>
    <row r="406" spans="3:4" x14ac:dyDescent="0.25">
      <c r="C406" s="52"/>
      <c r="D406" s="52"/>
    </row>
    <row r="407" spans="3:4" x14ac:dyDescent="0.25">
      <c r="C407" s="52"/>
      <c r="D407" s="52"/>
    </row>
    <row r="408" spans="3:4" x14ac:dyDescent="0.25">
      <c r="C408" s="52"/>
      <c r="D408" s="52"/>
    </row>
    <row r="409" spans="3:4" x14ac:dyDescent="0.25">
      <c r="C409" s="52"/>
      <c r="D409" s="52"/>
    </row>
    <row r="410" spans="3:4" x14ac:dyDescent="0.25">
      <c r="C410" s="52"/>
      <c r="D410" s="52"/>
    </row>
    <row r="411" spans="3:4" x14ac:dyDescent="0.25">
      <c r="C411" s="52"/>
      <c r="D411" s="52"/>
    </row>
    <row r="412" spans="3:4" x14ac:dyDescent="0.25">
      <c r="C412" s="52"/>
      <c r="D412" s="52"/>
    </row>
    <row r="413" spans="3:4" x14ac:dyDescent="0.25">
      <c r="C413" s="52"/>
      <c r="D413" s="52"/>
    </row>
    <row r="414" spans="3:4" x14ac:dyDescent="0.25">
      <c r="C414" s="52"/>
      <c r="D414" s="52"/>
    </row>
    <row r="415" spans="3:4" x14ac:dyDescent="0.25">
      <c r="C415" s="52"/>
      <c r="D415" s="52"/>
    </row>
    <row r="416" spans="3:4" x14ac:dyDescent="0.25">
      <c r="C416" s="52"/>
      <c r="D416" s="52"/>
    </row>
    <row r="417" spans="3:4" x14ac:dyDescent="0.25">
      <c r="C417" s="52"/>
      <c r="D417" s="52"/>
    </row>
    <row r="418" spans="3:4" x14ac:dyDescent="0.25">
      <c r="C418" s="52"/>
      <c r="D418" s="52"/>
    </row>
    <row r="419" spans="3:4" x14ac:dyDescent="0.25">
      <c r="C419" s="52"/>
      <c r="D419" s="52"/>
    </row>
    <row r="420" spans="3:4" x14ac:dyDescent="0.25">
      <c r="C420" s="52"/>
      <c r="D420" s="52"/>
    </row>
    <row r="421" spans="3:4" x14ac:dyDescent="0.25">
      <c r="C421" s="52"/>
      <c r="D421" s="52"/>
    </row>
    <row r="422" spans="3:4" x14ac:dyDescent="0.25">
      <c r="C422" s="52"/>
      <c r="D422" s="52"/>
    </row>
    <row r="423" spans="3:4" x14ac:dyDescent="0.25">
      <c r="C423" s="52"/>
      <c r="D423" s="52"/>
    </row>
    <row r="424" spans="3:4" x14ac:dyDescent="0.25">
      <c r="C424" s="52"/>
      <c r="D424" s="52"/>
    </row>
    <row r="425" spans="3:4" x14ac:dyDescent="0.25">
      <c r="C425" s="52"/>
      <c r="D425" s="52"/>
    </row>
    <row r="426" spans="3:4" x14ac:dyDescent="0.25">
      <c r="C426" s="52"/>
      <c r="D426" s="52"/>
    </row>
    <row r="427" spans="3:4" x14ac:dyDescent="0.25">
      <c r="C427" s="52"/>
      <c r="D427" s="52"/>
    </row>
    <row r="428" spans="3:4" x14ac:dyDescent="0.25">
      <c r="C428" s="52"/>
      <c r="D428" s="52"/>
    </row>
    <row r="429" spans="3:4" x14ac:dyDescent="0.25">
      <c r="C429" s="52"/>
      <c r="D429" s="52"/>
    </row>
    <row r="430" spans="3:4" x14ac:dyDescent="0.25">
      <c r="C430" s="52"/>
      <c r="D430" s="52"/>
    </row>
    <row r="431" spans="3:4" x14ac:dyDescent="0.25">
      <c r="C431" s="52"/>
      <c r="D431" s="52"/>
    </row>
    <row r="432" spans="3:4" x14ac:dyDescent="0.25">
      <c r="C432" s="52"/>
      <c r="D432" s="52"/>
    </row>
    <row r="433" spans="3:4" x14ac:dyDescent="0.25">
      <c r="C433" s="52"/>
      <c r="D433" s="52"/>
    </row>
    <row r="434" spans="3:4" x14ac:dyDescent="0.25">
      <c r="C434" s="52"/>
      <c r="D434" s="52"/>
    </row>
    <row r="435" spans="3:4" x14ac:dyDescent="0.25">
      <c r="C435" s="52"/>
      <c r="D435" s="52"/>
    </row>
    <row r="436" spans="3:4" x14ac:dyDescent="0.25">
      <c r="C436" s="52"/>
      <c r="D436" s="52"/>
    </row>
    <row r="437" spans="3:4" x14ac:dyDescent="0.25">
      <c r="C437" s="52"/>
      <c r="D437" s="52"/>
    </row>
    <row r="438" spans="3:4" x14ac:dyDescent="0.25">
      <c r="C438" s="52"/>
      <c r="D438" s="52"/>
    </row>
    <row r="439" spans="3:4" x14ac:dyDescent="0.25">
      <c r="C439" s="52"/>
      <c r="D439" s="52"/>
    </row>
    <row r="440" spans="3:4" x14ac:dyDescent="0.25">
      <c r="C440" s="52"/>
      <c r="D440" s="52"/>
    </row>
    <row r="441" spans="3:4" x14ac:dyDescent="0.25">
      <c r="C441" s="52"/>
      <c r="D441" s="52"/>
    </row>
    <row r="442" spans="3:4" x14ac:dyDescent="0.25">
      <c r="C442" s="52"/>
      <c r="D442" s="52"/>
    </row>
    <row r="443" spans="3:4" x14ac:dyDescent="0.25">
      <c r="C443" s="52"/>
      <c r="D443" s="52"/>
    </row>
    <row r="444" spans="3:4" x14ac:dyDescent="0.25">
      <c r="C444" s="52"/>
      <c r="D444" s="52"/>
    </row>
    <row r="445" spans="3:4" x14ac:dyDescent="0.25">
      <c r="C445" s="52"/>
      <c r="D445" s="52"/>
    </row>
    <row r="446" spans="3:4" x14ac:dyDescent="0.25">
      <c r="C446" s="52"/>
      <c r="D446" s="52"/>
    </row>
    <row r="447" spans="3:4" x14ac:dyDescent="0.25">
      <c r="C447" s="52"/>
      <c r="D447" s="52"/>
    </row>
    <row r="448" spans="3:4" x14ac:dyDescent="0.25">
      <c r="C448" s="52"/>
      <c r="D448" s="52"/>
    </row>
    <row r="449" spans="3:4" x14ac:dyDescent="0.25">
      <c r="C449" s="52"/>
      <c r="D449" s="52"/>
    </row>
  </sheetData>
  <sheetProtection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opisi s cenami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Iztok</dc:creator>
  <cp:lastModifiedBy>Črt Korinšek</cp:lastModifiedBy>
  <dcterms:created xsi:type="dcterms:W3CDTF">2017-02-20T06:38:05Z</dcterms:created>
  <dcterms:modified xsi:type="dcterms:W3CDTF">2017-04-25T10:21:48Z</dcterms:modified>
</cp:coreProperties>
</file>